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05" yWindow="-105" windowWidth="20730" windowHeight="11760" firstSheet="1" activeTab="6"/>
  </bookViews>
  <sheets>
    <sheet name="Служебный" sheetId="2" state="hidden" r:id="rId1"/>
    <sheet name="7 класс" sheetId="4" r:id="rId2"/>
    <sheet name="8 класс" sheetId="5" r:id="rId3"/>
    <sheet name="9 класс" sheetId="6" r:id="rId4"/>
    <sheet name="9-11 кл " sheetId="9" r:id="rId5"/>
    <sheet name="10 класс" sheetId="7" r:id="rId6"/>
    <sheet name="11 класс" sheetId="8" r:id="rId7"/>
  </sheets>
  <externalReferences>
    <externalReference r:id="rId8"/>
  </externalReferences>
  <definedNames>
    <definedName name="_xlnm._FilterDatabase" localSheetId="5" hidden="1">'10 класс'!$A$6:$E$6</definedName>
    <definedName name="_xlnm._FilterDatabase" localSheetId="6" hidden="1">'11 класс'!$A$6:$E$6</definedName>
    <definedName name="_xlnm._FilterDatabase" localSheetId="1" hidden="1">'7 класс'!$A$6:$E$27</definedName>
    <definedName name="_xlnm._FilterDatabase" localSheetId="2" hidden="1">'8 класс'!$A$6:$E$6</definedName>
    <definedName name="_xlnm._FilterDatabase" localSheetId="3" hidden="1">'9 класс'!$A$6:$E$6</definedName>
    <definedName name="_xlnm._FilterDatabase" localSheetId="4" hidden="1">'9-11 кл '!$A$7:$E$7</definedName>
    <definedName name="sexList">[1]Проверки!$B$1:$B$2</definedName>
    <definedName name="statusesList">[1]Проверки!$F$1:$F$3</definedName>
    <definedName name="yesNo">[1]Проверки!$C$1:$C$2</definedName>
  </definedName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90" i="2"/>
  <c r="B91" l="1"/>
  <c r="C90"/>
  <c r="D90" l="1"/>
  <c r="E91" s="1"/>
  <c r="C91"/>
  <c r="D91" l="1"/>
</calcChain>
</file>

<file path=xl/sharedStrings.xml><?xml version="1.0" encoding="utf-8"?>
<sst xmlns="http://schemas.openxmlformats.org/spreadsheetml/2006/main" count="577" uniqueCount="223">
  <si>
    <t>Полное наименование общеобразовательной организации</t>
  </si>
  <si>
    <t>Класс обучения</t>
  </si>
  <si>
    <t>Статус участника</t>
  </si>
  <si>
    <t>Результат</t>
  </si>
  <si>
    <t>Победитель</t>
  </si>
  <si>
    <t>по предмету</t>
  </si>
  <si>
    <t>в возрастной группе</t>
  </si>
  <si>
    <t>Код</t>
  </si>
  <si>
    <t>Регион</t>
  </si>
  <si>
    <t>Республика Адыгея</t>
  </si>
  <si>
    <t xml:space="preserve">Республика Башкортостан </t>
  </si>
  <si>
    <t>Республика Бурятия</t>
  </si>
  <si>
    <t>Республика Алтай</t>
  </si>
  <si>
    <t>Республика Дагестан</t>
  </si>
  <si>
    <t>Республика Ингушетия</t>
  </si>
  <si>
    <t>Кабардино-Балкарская Республика</t>
  </si>
  <si>
    <t>Республика Калмыкия</t>
  </si>
  <si>
    <t>Карачаево-Черкесская Республика</t>
  </si>
  <si>
    <t>Республика Карелия</t>
  </si>
  <si>
    <t>Республика Коми</t>
  </si>
  <si>
    <t>Республика Марий Эл</t>
  </si>
  <si>
    <t>Республика Мордовия</t>
  </si>
  <si>
    <t>Республика Саха (Якутия)</t>
  </si>
  <si>
    <t>Республика Северная Осетия - Алания</t>
  </si>
  <si>
    <t xml:space="preserve">Республика Татарстан </t>
  </si>
  <si>
    <t>Республика Тыва</t>
  </si>
  <si>
    <t>Удмуртская Республика</t>
  </si>
  <si>
    <t>Республика Хакасия</t>
  </si>
  <si>
    <t xml:space="preserve">Чеченская республика </t>
  </si>
  <si>
    <t>Чувашская Республика</t>
  </si>
  <si>
    <t>Алтайский край</t>
  </si>
  <si>
    <t xml:space="preserve">Краснодарский край </t>
  </si>
  <si>
    <t xml:space="preserve">Красноярский край </t>
  </si>
  <si>
    <t xml:space="preserve">Приморский край </t>
  </si>
  <si>
    <t>Ставропольский край</t>
  </si>
  <si>
    <t>Хабаровский край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</si>
  <si>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</si>
  <si>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</si>
  <si>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</si>
  <si>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</si>
  <si>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</si>
  <si>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</si>
  <si>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 xml:space="preserve">Волгоградская область </t>
  </si>
  <si>
    <t>Вологодская область</t>
  </si>
  <si>
    <t>Воронежская область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</si>
  <si>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</si>
  <si>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</si>
  <si>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</si>
  <si>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</si>
  <si>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Камчатский край</t>
  </si>
  <si>
    <t xml:space="preserve">Кемеровская область </t>
  </si>
  <si>
    <t>Кировская область</t>
  </si>
  <si>
    <t>Костромская область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</si>
  <si>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</si>
  <si>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</si>
  <si>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</si>
  <si>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</si>
  <si>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</si>
  <si>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 xml:space="preserve">Московская область </t>
  </si>
  <si>
    <t>Мурманская область</t>
  </si>
  <si>
    <t xml:space="preserve">Нижегородская область </t>
  </si>
  <si>
    <t>Новгородская область</t>
  </si>
  <si>
    <t xml:space="preserve">Новосибирская область </t>
  </si>
  <si>
    <t>Омская область</t>
  </si>
  <si>
    <t>Оренбургская область</t>
  </si>
  <si>
    <t>Орловская область</t>
  </si>
  <si>
    <t>Пензенская область</t>
  </si>
  <si>
    <t xml:space="preserve">Пермский край </t>
  </si>
  <si>
    <t>Псковская область</t>
  </si>
  <si>
    <t xml:space="preserve">Ростовская область </t>
  </si>
  <si>
    <t>Рязанская область</t>
  </si>
  <si>
    <t xml:space="preserve">Самарская область </t>
  </si>
  <si>
    <t>Саратовская область</t>
  </si>
  <si>
    <t>Сахалинская область</t>
  </si>
  <si>
    <t xml:space="preserve">Свердловская область </t>
  </si>
  <si>
    <t>Смоленская область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</si>
  <si>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</si>
  <si>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</si>
  <si>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</si>
  <si>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</si>
  <si>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</si>
  <si>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</si>
  <si>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 xml:space="preserve">Челябинская область </t>
  </si>
  <si>
    <t>Забайкальский край</t>
  </si>
  <si>
    <t>Ярославская область</t>
  </si>
  <si>
    <t xml:space="preserve">Москва </t>
  </si>
  <si>
    <t xml:space="preserve">Санкт-Петербург </t>
  </si>
  <si>
    <t>Еврейская автономная область</t>
  </si>
  <si>
    <t>Республика Крым</t>
  </si>
  <si>
    <t>Ненецкий автономный округ</t>
  </si>
  <si>
    <t xml:space="preserve">Ханты-Мансийский АО </t>
  </si>
  <si>
    <t>Чукотский автономный округ</t>
  </si>
  <si>
    <t>Ямало-Ненецкий автономный округ</t>
  </si>
  <si>
    <t>Севастополь</t>
  </si>
  <si>
    <t>9-11</t>
  </si>
  <si>
    <t>9-10</t>
  </si>
  <si>
    <t>10-11</t>
  </si>
  <si>
    <t>9</t>
  </si>
  <si>
    <t>10</t>
  </si>
  <si>
    <t>11</t>
  </si>
  <si>
    <t>Возрастные группы</t>
  </si>
  <si>
    <t>Группа</t>
  </si>
  <si>
    <t>Тренировка</t>
  </si>
  <si>
    <t>Test</t>
  </si>
  <si>
    <t>Русский язык</t>
  </si>
  <si>
    <t>Russian</t>
  </si>
  <si>
    <t>Химия</t>
  </si>
  <si>
    <t>Chemistry</t>
  </si>
  <si>
    <t>Экономика</t>
  </si>
  <si>
    <t>Economy</t>
  </si>
  <si>
    <t>Физика</t>
  </si>
  <si>
    <t>Phisic</t>
  </si>
  <si>
    <t>Французский язык</t>
  </si>
  <si>
    <t>French</t>
  </si>
  <si>
    <t>Астрономия</t>
  </si>
  <si>
    <t>Astronomy</t>
  </si>
  <si>
    <t>История</t>
  </si>
  <si>
    <t>History</t>
  </si>
  <si>
    <t>Обществознание</t>
  </si>
  <si>
    <t>Politic</t>
  </si>
  <si>
    <t>Математика</t>
  </si>
  <si>
    <t>Mathematic</t>
  </si>
  <si>
    <t>Технология ТТ</t>
  </si>
  <si>
    <t>TechnologyTechnic</t>
  </si>
  <si>
    <t>Технология КД</t>
  </si>
  <si>
    <t>TechnologyHome</t>
  </si>
  <si>
    <t>Основы безопасности жизнедеятельности</t>
  </si>
  <si>
    <t>Safety</t>
  </si>
  <si>
    <t>Экология</t>
  </si>
  <si>
    <t>Ecology</t>
  </si>
  <si>
    <t>Информатика</t>
  </si>
  <si>
    <t>Informatic</t>
  </si>
  <si>
    <t>Литература</t>
  </si>
  <si>
    <t>Literature</t>
  </si>
  <si>
    <t>Биология</t>
  </si>
  <si>
    <t>Biology</t>
  </si>
  <si>
    <t>Испанский язык</t>
  </si>
  <si>
    <t>Spain</t>
  </si>
  <si>
    <t>Итальянский язык</t>
  </si>
  <si>
    <t>Italian</t>
  </si>
  <si>
    <t>Китайский язык</t>
  </si>
  <si>
    <t>Chinesean</t>
  </si>
  <si>
    <t>Немецкий язык</t>
  </si>
  <si>
    <t>Deutch</t>
  </si>
  <si>
    <t>Физическая культура</t>
  </si>
  <si>
    <t>PE</t>
  </si>
  <si>
    <t>Искусство (мировая художественная культура)</t>
  </si>
  <si>
    <t>Culture</t>
  </si>
  <si>
    <t>Право</t>
  </si>
  <si>
    <t>Law</t>
  </si>
  <si>
    <t>География</t>
  </si>
  <si>
    <t>Geography</t>
  </si>
  <si>
    <t>Английский язык</t>
  </si>
  <si>
    <t>English</t>
  </si>
  <si>
    <t>ОВЗ</t>
  </si>
  <si>
    <t>Имеются</t>
  </si>
  <si>
    <t>Не имеется</t>
  </si>
  <si>
    <t>Призёр</t>
  </si>
  <si>
    <t>Участник</t>
  </si>
  <si>
    <t>Max класс</t>
  </si>
  <si>
    <t>Муж.</t>
  </si>
  <si>
    <t>Жен.</t>
  </si>
  <si>
    <t>МО</t>
  </si>
  <si>
    <t>Является победителем/ призером ВсОШ 2021/22 уч.г.</t>
  </si>
  <si>
    <t>МБОУ СШ №73 им. П.С. Дейнекина</t>
  </si>
  <si>
    <t>физическая культура</t>
  </si>
  <si>
    <t>7 класс</t>
  </si>
  <si>
    <t>8 класс</t>
  </si>
  <si>
    <t>9 класс</t>
  </si>
  <si>
    <t>10 класс</t>
  </si>
  <si>
    <t>11 класс</t>
  </si>
  <si>
    <t>МАОУ "Физико-математический лицей №38 г. Ульяновска"</t>
  </si>
  <si>
    <t>Муниципальное бюджетное общеобразовательное учреждение города Ульяновска "Средняя школа №46 имени И.С. Полбина"</t>
  </si>
  <si>
    <t>муниципальное бюджетное общеобразовательное учреждение города Ульяновска "Средняя школа № 63"</t>
  </si>
  <si>
    <t>Муниципальное бюджетное общеобразовательное учреждение гимназия №33</t>
  </si>
  <si>
    <t>Муниципальное бюджетное общеобразовательное учреждение города Ульяновска "Средняя школа №75 имени В.Ф. Маргелова"</t>
  </si>
  <si>
    <t>Муниципальное бюджетное общеобразовательное учреждение "Гимназия №34"(корпус 2)</t>
  </si>
  <si>
    <t>муниципальное бюджетное образовательное учреждение "Гимназия №34"</t>
  </si>
  <si>
    <t xml:space="preserve">
Муниципальное бюджетное общеобразовательное  учреждение
города Ульяновска «Средняя школа № 81 имени 
Героя Советского Союза  генерала Д.М. Карбышева»
</t>
  </si>
  <si>
    <t>Муниципальное бюджетное общеобразовательное учреждение"Отрадненская средняя школа"</t>
  </si>
  <si>
    <t>МБОУ "Губернаторский лицей №100"</t>
  </si>
  <si>
    <t>МБОУ "Губернаторский Лицей №100"</t>
  </si>
  <si>
    <t>Муниципальное бюджетное общеобразовательное учреждение средняя школа № 72 с углубленным изучением отдельных предметов</t>
  </si>
  <si>
    <t>муниципальное бюджетное общеобразовательное учреждение "Ульяновский городской лицей при УлГТУ"</t>
  </si>
  <si>
    <t xml:space="preserve">Муниципальное бюджетное образовательное учреждение Средняя школа №17 </t>
  </si>
  <si>
    <t>Муниципальное бюджетное общеобразовательное учреждение города Ульяновска "Средняя школа № 35"</t>
  </si>
  <si>
    <t>Муниципальное бюджетное образовательное учреждение « Средняя школа №48 имени Героя России Д.С.Кожемякина»</t>
  </si>
  <si>
    <t>МБОУ"Средняя школа №53 имени заслуженного учителя Российской Федерации   И.В. Исакова"</t>
  </si>
  <si>
    <t>Муниципальное общеобразовательное учреждение города Ульяновска "Средняя школа №85"</t>
  </si>
  <si>
    <t>Муниципальное бюджетное общеобразовательное учреждение города Ульяновска "Средняя школа № 28</t>
  </si>
  <si>
    <t>Средняя школа №8 имени Н.В.Пономарёвой</t>
  </si>
  <si>
    <t>муниципальное бюджетное общеобразовательное учреждение города Ульяновска "Средняя школа № 25 им.Н.К. Крупской"</t>
  </si>
  <si>
    <t>МБОУ "Многопрофильный лицей №11 им. В.Г. Мендельсона"</t>
  </si>
  <si>
    <t>Муниципальное бюджетное общеобразовательное учреждение "Гимназия №65 имени Н.Сафронова"</t>
  </si>
  <si>
    <t>МБОУ "Средняя школа №22"с угглубленным изучением иностранных языков им.В.Тезетева</t>
  </si>
  <si>
    <t>муниципальное бюджетное общеобразовательное учреждение гимназия № 79</t>
  </si>
  <si>
    <t>муниципальное бюджетное общеобразовательное учреждение города Удьяновска "Средняя школа № 50 имени Д.С.Сухорукова"</t>
  </si>
  <si>
    <t>МБОУ "Мариинская гимназия"</t>
  </si>
  <si>
    <t>Муниципальбное бюджетное общеобразовательное учреждение города Ульяновска "Средняя школа № 57"</t>
  </si>
  <si>
    <t>муниципальное бюджетное общеобразовательное учреждение города Ульяновска "Лицей № 40 при Ульяновском государственном университете"</t>
  </si>
  <si>
    <t>Муниципальное бюджетное общеобразовательное учреждение города Ульяновска «Средняя школа № 74 имени дважды Героя Советского Союза генерал-лейтенанта В.А. Глазунова»</t>
  </si>
  <si>
    <t>Муниципальное бюджетное общеобразовательное учреждение "Средняя школа № 76 имени Хо Ши Мина" города Ульяновска</t>
  </si>
  <si>
    <t>Муниципальное бюджетное общеобразовательное учреждение города Ульяновска  "Средняя школа №61"</t>
  </si>
  <si>
    <t>Результаты проведения муниципального этапа Всероссийской олимпиады школьников 2022/23 уч.г.</t>
  </si>
  <si>
    <t>9-11 класс</t>
  </si>
  <si>
    <t>Муниципальное бюджетное общеобразовательное учреждение города Ульяновска "Средняя школа № 61"</t>
  </si>
  <si>
    <t>Муниципальное бюджетное общеобразовательное учреждение города Ульяновска "Гимназия 13"</t>
  </si>
  <si>
    <t>Муниципальное бюджетное общеобразовательное учреждение города Ульяновска "Средняя школа № 15"</t>
  </si>
  <si>
    <t>муниципальное бюджетное образовательное учреждение "Гимназия № 44"</t>
  </si>
  <si>
    <t>муниципальное бюджетное образовательное учреждение "Гимназия № 65"</t>
  </si>
  <si>
    <t>Муниципальное бюджетное общеобразовательное учреждение "Гимназия №13"</t>
  </si>
  <si>
    <t>Муниципальное бюджетное общеобразовательное учреждение города Ульяновска "Средняя школа № 57"</t>
  </si>
  <si>
    <t>Муниципальное бюджетное общеобразовательное учреждение города Ульяновска  "Средняя школа №64"</t>
  </si>
  <si>
    <t>Муниципальное бюджетное общеобразовательное учреждение "Гимназия 13"</t>
  </si>
  <si>
    <t xml:space="preserve">Муниципальное бюджетное общеобразовательное  учреждение города Ульяновска «Средняя школа № 81 имени Героя Советского Союза  генерала Д.М. Карбышева»
</t>
  </si>
  <si>
    <t>Муниципальное бюждетное общеобразовательное учреждение "СШ 15"</t>
  </si>
  <si>
    <t>МБОУ "Средняя школа №22"с углубленным изучением иностранных языков им.В.Тезетева</t>
  </si>
  <si>
    <t>Муниципальное бюджетное общеобразовательное учреждение города Ульяновска  "Средняя школа № 85"</t>
  </si>
  <si>
    <t>победитель</t>
  </si>
  <si>
    <t>призер</t>
  </si>
  <si>
    <t xml:space="preserve">призер </t>
  </si>
  <si>
    <t>участник</t>
  </si>
  <si>
    <t>призёр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</si>
</sst>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2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4"/>
      <color rgb="FF000000"/>
      <name val="Times New Roman"/>
      <family val="1"/>
      <charset val="204"/>
    </font>
    <font>
      <sz val="10"/>
      <color indexed="8"/>
      <name val="PT Astra Serif"/>
      <family val="1"/>
      <charset val="204"/>
    </font>
    <font>
      <sz val="14"/>
      <color indexed="8"/>
      <name val="Times New Roman"/>
      <family val="1"/>
      <charset val="204"/>
    </font>
    <font>
      <b/>
      <sz val="10"/>
      <color indexed="8"/>
      <name val="PT Astra Serif"/>
      <family val="1"/>
      <charset val="204"/>
    </font>
    <font>
      <sz val="10"/>
      <color theme="1"/>
      <name val="PT Astra Serif"/>
      <family val="1"/>
      <charset val="204"/>
    </font>
    <font>
      <sz val="10"/>
      <color rgb="FF000000"/>
      <name val="PT Astra Serif"/>
      <family val="1"/>
      <charset val="204"/>
    </font>
    <font>
      <sz val="10"/>
      <name val="PT Astra Serif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39997558519241921"/>
        <bgColor rgb="FFFFFFCC"/>
      </patternFill>
    </fill>
    <fill>
      <patternFill patternType="solid">
        <fgColor theme="5" tint="0.39997558519241921"/>
        <bgColor rgb="FFFFFF00"/>
      </patternFill>
    </fill>
    <fill>
      <patternFill patternType="solid">
        <fgColor theme="0"/>
        <bgColor rgb="FFFFFFCC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2" fillId="0" borderId="0"/>
    <xf numFmtId="0" fontId="10" fillId="0" borderId="0"/>
  </cellStyleXfs>
  <cellXfs count="86">
    <xf numFmtId="0" fontId="0" fillId="0" borderId="0" xfId="0"/>
    <xf numFmtId="0" fontId="1" fillId="0" borderId="1" xfId="0" applyFont="1" applyBorder="1" applyAlignment="1"/>
    <xf numFmtId="0" fontId="1" fillId="0" borderId="0" xfId="0" applyFont="1" applyAlignment="1"/>
    <xf numFmtId="0" fontId="1" fillId="0" borderId="2" xfId="0" applyFont="1" applyBorder="1" applyAlignment="1"/>
    <xf numFmtId="0" fontId="2" fillId="0" borderId="0" xfId="0" applyFont="1"/>
    <xf numFmtId="0" fontId="5" fillId="0" borderId="0" xfId="0" applyFont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3" xfId="0" applyBorder="1"/>
    <xf numFmtId="0" fontId="0" fillId="0" borderId="10" xfId="0" applyBorder="1"/>
    <xf numFmtId="0" fontId="0" fillId="0" borderId="11" xfId="0" applyBorder="1"/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3" xfId="0" quotePrefix="1" applyBorder="1"/>
    <xf numFmtId="0" fontId="7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0" xfId="0" applyFont="1" applyAlignment="1" applyProtection="1">
      <alignment vertical="center"/>
      <protection locked="0"/>
    </xf>
    <xf numFmtId="16" fontId="4" fillId="0" borderId="12" xfId="0" applyNumberFormat="1" applyFont="1" applyBorder="1" applyAlignment="1" applyProtection="1">
      <alignment horizontal="center" vertical="center"/>
      <protection locked="0"/>
    </xf>
    <xf numFmtId="0" fontId="6" fillId="2" borderId="3" xfId="0" applyFont="1" applyFill="1" applyBorder="1" applyAlignment="1" applyProtection="1">
      <alignment horizontal="center" vertical="center" wrapText="1"/>
    </xf>
    <xf numFmtId="0" fontId="9" fillId="3" borderId="3" xfId="0" applyFont="1" applyFill="1" applyBorder="1" applyAlignment="1" applyProtection="1">
      <alignment horizontal="center" vertical="center"/>
      <protection locked="0" hidden="1"/>
    </xf>
    <xf numFmtId="0" fontId="8" fillId="0" borderId="0" xfId="0" applyFont="1"/>
    <xf numFmtId="2" fontId="9" fillId="3" borderId="8" xfId="0" applyNumberFormat="1" applyFont="1" applyFill="1" applyBorder="1" applyAlignment="1" applyProtection="1">
      <alignment horizontal="center" vertical="center"/>
      <protection locked="0" hidden="1"/>
    </xf>
    <xf numFmtId="0" fontId="11" fillId="0" borderId="0" xfId="0" applyFont="1"/>
    <xf numFmtId="0" fontId="13" fillId="0" borderId="0" xfId="0" applyFont="1"/>
    <xf numFmtId="0" fontId="15" fillId="0" borderId="0" xfId="0" applyFont="1"/>
    <xf numFmtId="2" fontId="9" fillId="3" borderId="13" xfId="0" applyNumberFormat="1" applyFont="1" applyFill="1" applyBorder="1" applyAlignment="1" applyProtection="1">
      <alignment horizontal="center" vertical="center"/>
      <protection locked="0" hidden="1"/>
    </xf>
    <xf numFmtId="0" fontId="19" fillId="4" borderId="3" xfId="0" applyFont="1" applyFill="1" applyBorder="1" applyAlignment="1">
      <alignment horizontal="center" vertical="top" wrapText="1"/>
    </xf>
    <xf numFmtId="0" fontId="14" fillId="4" borderId="3" xfId="0" applyFont="1" applyFill="1" applyBorder="1" applyAlignment="1" applyProtection="1">
      <alignment horizontal="center" vertical="top"/>
      <protection locked="0" hidden="1"/>
    </xf>
    <xf numFmtId="0" fontId="14" fillId="4" borderId="3" xfId="0" applyFont="1" applyFill="1" applyBorder="1" applyAlignment="1" applyProtection="1">
      <alignment horizontal="center" vertical="top" wrapText="1"/>
      <protection locked="0" hidden="1"/>
    </xf>
    <xf numFmtId="0" fontId="16" fillId="2" borderId="3" xfId="0" applyFont="1" applyFill="1" applyBorder="1" applyAlignment="1" applyProtection="1">
      <alignment horizontal="center" vertical="top" wrapText="1"/>
    </xf>
    <xf numFmtId="0" fontId="14" fillId="4" borderId="3" xfId="0" applyFont="1" applyFill="1" applyBorder="1" applyAlignment="1" applyProtection="1">
      <alignment horizontal="left" vertical="top"/>
      <protection locked="0" hidden="1"/>
    </xf>
    <xf numFmtId="0" fontId="18" fillId="5" borderId="3" xfId="0" applyFont="1" applyFill="1" applyBorder="1" applyAlignment="1" applyProtection="1">
      <alignment horizontal="left" vertical="top"/>
      <protection locked="0" hidden="1"/>
    </xf>
    <xf numFmtId="0" fontId="17" fillId="4" borderId="3" xfId="0" applyFont="1" applyFill="1" applyBorder="1" applyAlignment="1">
      <alignment horizontal="left" vertical="top"/>
    </xf>
    <xf numFmtId="0" fontId="14" fillId="4" borderId="3" xfId="0" applyFont="1" applyFill="1" applyBorder="1" applyAlignment="1" applyProtection="1">
      <alignment horizontal="left" vertical="top" wrapText="1"/>
      <protection locked="0" hidden="1"/>
    </xf>
    <xf numFmtId="0" fontId="19" fillId="4" borderId="3" xfId="0" applyFont="1" applyFill="1" applyBorder="1" applyAlignment="1">
      <alignment horizontal="left" vertical="top" wrapText="1"/>
    </xf>
    <xf numFmtId="0" fontId="16" fillId="2" borderId="3" xfId="0" applyFont="1" applyFill="1" applyBorder="1" applyAlignment="1" applyProtection="1">
      <alignment horizontal="left" vertical="top" wrapText="1"/>
    </xf>
    <xf numFmtId="0" fontId="17" fillId="4" borderId="3" xfId="0" applyFont="1" applyFill="1" applyBorder="1" applyAlignment="1">
      <alignment horizontal="left" vertical="top" wrapText="1"/>
    </xf>
    <xf numFmtId="0" fontId="18" fillId="5" borderId="3" xfId="0" applyFont="1" applyFill="1" applyBorder="1" applyAlignment="1" applyProtection="1">
      <alignment horizontal="left" vertical="top" wrapText="1"/>
      <protection locked="0" hidden="1"/>
    </xf>
    <xf numFmtId="0" fontId="14" fillId="4" borderId="3" xfId="0" applyFont="1" applyFill="1" applyBorder="1" applyAlignment="1">
      <alignment horizontal="left" vertical="top" wrapText="1"/>
    </xf>
    <xf numFmtId="0" fontId="18" fillId="4" borderId="3" xfId="0" applyFont="1" applyFill="1" applyBorder="1" applyAlignment="1">
      <alignment horizontal="left" vertical="top" wrapText="1"/>
    </xf>
    <xf numFmtId="0" fontId="17" fillId="4" borderId="3" xfId="0" applyFont="1" applyFill="1" applyBorder="1" applyAlignment="1">
      <alignment horizontal="center" vertical="top"/>
    </xf>
    <xf numFmtId="0" fontId="18" fillId="5" borderId="3" xfId="0" applyFont="1" applyFill="1" applyBorder="1" applyAlignment="1" applyProtection="1">
      <alignment horizontal="center" vertical="top"/>
      <protection locked="0" hidden="1"/>
    </xf>
    <xf numFmtId="0" fontId="18" fillId="5" borderId="3" xfId="0" applyFont="1" applyFill="1" applyBorder="1" applyAlignment="1" applyProtection="1">
      <alignment horizontal="center" vertical="top" wrapText="1"/>
      <protection locked="0" hidden="1"/>
    </xf>
    <xf numFmtId="0" fontId="18" fillId="6" borderId="3" xfId="0" applyFont="1" applyFill="1" applyBorder="1" applyAlignment="1" applyProtection="1">
      <alignment horizontal="center" vertical="top"/>
      <protection locked="0" hidden="1"/>
    </xf>
    <xf numFmtId="0" fontId="14" fillId="4" borderId="3" xfId="0" applyFont="1" applyFill="1" applyBorder="1" applyAlignment="1">
      <alignment horizontal="center" vertical="top" wrapText="1"/>
    </xf>
    <xf numFmtId="0" fontId="18" fillId="4" borderId="3" xfId="0" applyFont="1" applyFill="1" applyBorder="1" applyAlignment="1">
      <alignment horizontal="center" vertical="top" wrapText="1"/>
    </xf>
    <xf numFmtId="0" fontId="14" fillId="3" borderId="3" xfId="0" applyFont="1" applyFill="1" applyBorder="1" applyAlignment="1" applyProtection="1">
      <alignment horizontal="center" vertical="top"/>
      <protection locked="0" hidden="1"/>
    </xf>
    <xf numFmtId="0" fontId="14" fillId="3" borderId="3" xfId="0" applyFont="1" applyFill="1" applyBorder="1" applyAlignment="1" applyProtection="1">
      <alignment horizontal="center" vertical="top" wrapText="1"/>
      <protection locked="0" hidden="1"/>
    </xf>
    <xf numFmtId="0" fontId="14" fillId="3" borderId="3" xfId="0" applyFont="1" applyFill="1" applyBorder="1" applyAlignment="1">
      <alignment horizontal="center" vertical="top" wrapText="1"/>
    </xf>
    <xf numFmtId="0" fontId="19" fillId="3" borderId="3" xfId="0" applyFont="1" applyFill="1" applyBorder="1" applyAlignment="1">
      <alignment horizontal="center" vertical="top" wrapText="1"/>
    </xf>
    <xf numFmtId="0" fontId="17" fillId="3" borderId="3" xfId="0" applyFont="1" applyFill="1" applyBorder="1" applyAlignment="1">
      <alignment horizontal="center" vertical="top"/>
    </xf>
    <xf numFmtId="0" fontId="17" fillId="3" borderId="3" xfId="0" applyFont="1" applyFill="1" applyBorder="1" applyAlignment="1">
      <alignment horizontal="center" vertical="top" wrapText="1"/>
    </xf>
    <xf numFmtId="0" fontId="16" fillId="3" borderId="3" xfId="0" applyFont="1" applyFill="1" applyBorder="1" applyAlignment="1">
      <alignment horizontal="center" vertical="top" wrapText="1"/>
    </xf>
    <xf numFmtId="0" fontId="14" fillId="3" borderId="3" xfId="0" applyFont="1" applyFill="1" applyBorder="1" applyAlignment="1" applyProtection="1">
      <alignment horizontal="center" vertical="top" wrapText="1"/>
    </xf>
    <xf numFmtId="0" fontId="18" fillId="7" borderId="3" xfId="0" applyFont="1" applyFill="1" applyBorder="1" applyAlignment="1" applyProtection="1">
      <alignment horizontal="center" vertical="top"/>
      <protection locked="0" hidden="1"/>
    </xf>
    <xf numFmtId="0" fontId="18" fillId="7" borderId="3" xfId="0" applyFont="1" applyFill="1" applyBorder="1" applyAlignment="1" applyProtection="1">
      <alignment horizontal="center" vertical="top" wrapText="1"/>
      <protection locked="0" hidden="1"/>
    </xf>
    <xf numFmtId="0" fontId="0" fillId="3" borderId="3" xfId="0" applyFill="1" applyBorder="1"/>
    <xf numFmtId="0" fontId="18" fillId="3" borderId="3" xfId="0" applyFont="1" applyFill="1" applyBorder="1" applyAlignment="1">
      <alignment horizontal="center" vertical="top" wrapText="1"/>
    </xf>
    <xf numFmtId="0" fontId="18" fillId="3" borderId="3" xfId="0" applyFont="1" applyFill="1" applyBorder="1" applyAlignment="1">
      <alignment horizontal="center" vertical="top"/>
    </xf>
    <xf numFmtId="0" fontId="20" fillId="0" borderId="0" xfId="0" applyFont="1"/>
    <xf numFmtId="14" fontId="21" fillId="0" borderId="0" xfId="0" applyNumberFormat="1" applyFont="1"/>
    <xf numFmtId="14" fontId="20" fillId="0" borderId="0" xfId="0" applyNumberFormat="1" applyFont="1"/>
    <xf numFmtId="14" fontId="0" fillId="0" borderId="0" xfId="0" applyNumberFormat="1"/>
    <xf numFmtId="0" fontId="0" fillId="0" borderId="3" xfId="0" applyBorder="1" applyAlignment="1">
      <alignment vertical="top"/>
    </xf>
    <xf numFmtId="0" fontId="0" fillId="3" borderId="3" xfId="0" applyFill="1" applyBorder="1" applyAlignment="1">
      <alignment vertical="top"/>
    </xf>
    <xf numFmtId="0" fontId="0" fillId="0" borderId="3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3" fillId="0" borderId="12" xfId="0" applyFont="1" applyBorder="1" applyAlignment="1" applyProtection="1">
      <alignment horizontal="center" vertical="center"/>
      <protection locked="0"/>
    </xf>
    <xf numFmtId="0" fontId="4" fillId="0" borderId="12" xfId="0" applyFont="1" applyBorder="1" applyAlignment="1" applyProtection="1">
      <alignment horizontal="left" vertical="center"/>
      <protection locked="0"/>
    </xf>
    <xf numFmtId="0" fontId="19" fillId="3" borderId="3" xfId="0" applyFont="1" applyFill="1" applyBorder="1" applyAlignment="1" applyProtection="1">
      <alignment horizontal="center" vertical="top"/>
      <protection locked="0" hidden="1"/>
    </xf>
    <xf numFmtId="0" fontId="19" fillId="3" borderId="3" xfId="0" applyFont="1" applyFill="1" applyBorder="1" applyAlignment="1">
      <alignment horizontal="center" vertical="top"/>
    </xf>
    <xf numFmtId="0" fontId="19" fillId="3" borderId="3" xfId="0" applyFont="1" applyFill="1" applyBorder="1" applyAlignment="1" applyProtection="1">
      <alignment horizontal="center" vertical="top" wrapText="1"/>
    </xf>
    <xf numFmtId="0" fontId="22" fillId="3" borderId="3" xfId="0" applyFont="1" applyFill="1" applyBorder="1" applyAlignment="1">
      <alignment vertical="top"/>
    </xf>
    <xf numFmtId="0" fontId="23" fillId="2" borderId="3" xfId="0" applyFont="1" applyFill="1" applyBorder="1" applyAlignment="1" applyProtection="1">
      <alignment horizontal="center" vertical="center" wrapText="1"/>
    </xf>
    <xf numFmtId="0" fontId="19" fillId="7" borderId="3" xfId="0" applyFont="1" applyFill="1" applyBorder="1" applyAlignment="1" applyProtection="1">
      <alignment horizontal="center" vertical="top"/>
      <protection locked="0" hidden="1"/>
    </xf>
    <xf numFmtId="0" fontId="22" fillId="0" borderId="3" xfId="0" applyFont="1" applyBorder="1"/>
    <xf numFmtId="0" fontId="19" fillId="4" borderId="3" xfId="0" applyFont="1" applyFill="1" applyBorder="1" applyAlignment="1" applyProtection="1">
      <alignment horizontal="center" vertical="top"/>
      <protection locked="0" hidden="1"/>
    </xf>
    <xf numFmtId="0" fontId="19" fillId="5" borderId="3" xfId="0" applyFont="1" applyFill="1" applyBorder="1" applyAlignment="1" applyProtection="1">
      <alignment horizontal="center" vertical="top"/>
      <protection locked="0" hidden="1"/>
    </xf>
    <xf numFmtId="0" fontId="19" fillId="4" borderId="3" xfId="0" applyFont="1" applyFill="1" applyBorder="1" applyAlignment="1">
      <alignment horizontal="center" vertical="top"/>
    </xf>
  </cellXfs>
  <cellStyles count="3">
    <cellStyle name="Excel Built-in Normal" xfId="1"/>
    <cellStyle name="Обычный" xfId="0" builtinId="0"/>
    <cellStyle name="Обычный 4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836D~1/AppData/Local/Temp/_tc/&#1042;&#1089;&#1054;&#1064;%202019/&#1069;&#1057;&#1059;/&#1060;&#1088;&#1072;&#1085;&#1094;&#1091;&#1079;&#1089;&#1082;&#1080;&#1081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частники"/>
      <sheetName val="Статистика"/>
      <sheetName val="Регионы"/>
      <sheetName val="Проверки"/>
      <sheetName val="Служебный"/>
    </sheetNames>
    <sheetDataSet>
      <sheetData sheetId="0" refreshError="1"/>
      <sheetData sheetId="1" refreshError="1"/>
      <sheetData sheetId="2" refreshError="1"/>
      <sheetData sheetId="3">
        <row r="1">
          <cell r="B1" t="str">
            <v>Женский</v>
          </cell>
          <cell r="C1" t="str">
            <v>Имеются</v>
          </cell>
          <cell r="F1" t="str">
            <v>Победитель</v>
          </cell>
        </row>
        <row r="2">
          <cell r="B2" t="str">
            <v>Мужской</v>
          </cell>
          <cell r="C2" t="str">
            <v>Не имеются</v>
          </cell>
          <cell r="F2" t="str">
            <v>Призер</v>
          </cell>
        </row>
        <row r="3">
          <cell r="F3" t="str">
            <v>Участник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1"/>
  <sheetViews>
    <sheetView topLeftCell="A76" workbookViewId="0">
      <selection activeCell="G33" sqref="G33"/>
    </sheetView>
  </sheetViews>
  <sheetFormatPr defaultRowHeight="15"/>
  <cols>
    <col min="2" max="2" width="36.85546875" bestFit="1" customWidth="1"/>
    <col min="3" max="3" width="20.140625" customWidth="1"/>
    <col min="6" max="6" width="44.85546875" bestFit="1" customWidth="1"/>
  </cols>
  <sheetData>
    <row r="1" spans="1:10" ht="15.75" thickBot="1">
      <c r="A1" s="6" t="s">
        <v>7</v>
      </c>
      <c r="B1" s="7" t="s">
        <v>8</v>
      </c>
      <c r="C1" s="7"/>
      <c r="D1" s="8"/>
      <c r="H1" s="70" t="s">
        <v>100</v>
      </c>
      <c r="I1" s="70"/>
    </row>
    <row r="2" spans="1:10">
      <c r="A2" s="9">
        <v>1</v>
      </c>
      <c r="B2" s="10" t="s">
        <v>9</v>
      </c>
      <c r="C2" s="10"/>
      <c r="E2" t="s">
        <v>103</v>
      </c>
      <c r="F2" t="s">
        <v>102</v>
      </c>
      <c r="H2" s="12" t="s">
        <v>7</v>
      </c>
      <c r="I2" s="12" t="s">
        <v>101</v>
      </c>
    </row>
    <row r="3" spans="1:10">
      <c r="A3" s="11">
        <v>2</v>
      </c>
      <c r="B3" s="12" t="s">
        <v>10</v>
      </c>
      <c r="C3" s="12"/>
      <c r="E3" t="s">
        <v>105</v>
      </c>
      <c r="F3" t="s">
        <v>104</v>
      </c>
      <c r="H3" s="12">
        <v>9</v>
      </c>
      <c r="I3" s="18" t="s">
        <v>97</v>
      </c>
      <c r="J3">
        <v>9</v>
      </c>
    </row>
    <row r="4" spans="1:10">
      <c r="A4" s="11">
        <v>3</v>
      </c>
      <c r="B4" s="12" t="s">
        <v>11</v>
      </c>
      <c r="C4" s="12"/>
      <c r="E4" t="s">
        <v>107</v>
      </c>
      <c r="F4" t="s">
        <v>106</v>
      </c>
      <c r="H4" s="12">
        <v>10</v>
      </c>
      <c r="I4" s="18" t="s">
        <v>98</v>
      </c>
      <c r="J4">
        <v>10</v>
      </c>
    </row>
    <row r="5" spans="1:10">
      <c r="A5" s="11">
        <v>4</v>
      </c>
      <c r="B5" s="12" t="s">
        <v>12</v>
      </c>
      <c r="C5" s="12"/>
      <c r="E5" t="s">
        <v>109</v>
      </c>
      <c r="F5" t="s">
        <v>108</v>
      </c>
      <c r="H5" s="12">
        <v>11</v>
      </c>
      <c r="I5" s="18" t="s">
        <v>99</v>
      </c>
      <c r="J5">
        <v>11</v>
      </c>
    </row>
    <row r="6" spans="1:10">
      <c r="A6" s="11">
        <v>5</v>
      </c>
      <c r="B6" s="12" t="s">
        <v>13</v>
      </c>
      <c r="C6" s="12"/>
      <c r="E6" t="s">
        <v>111</v>
      </c>
      <c r="F6" t="s">
        <v>110</v>
      </c>
      <c r="H6" s="12">
        <v>911</v>
      </c>
      <c r="I6" s="12" t="s">
        <v>94</v>
      </c>
      <c r="J6">
        <v>11</v>
      </c>
    </row>
    <row r="7" spans="1:10">
      <c r="A7" s="11">
        <v>6</v>
      </c>
      <c r="B7" s="12" t="s">
        <v>14</v>
      </c>
      <c r="C7" s="12"/>
      <c r="E7" t="s">
        <v>113</v>
      </c>
      <c r="F7" t="s">
        <v>112</v>
      </c>
      <c r="H7" s="12">
        <v>910</v>
      </c>
      <c r="I7" s="12" t="s">
        <v>95</v>
      </c>
      <c r="J7">
        <v>10</v>
      </c>
    </row>
    <row r="8" spans="1:10">
      <c r="A8" s="11">
        <v>7</v>
      </c>
      <c r="B8" s="12" t="s">
        <v>15</v>
      </c>
      <c r="C8" s="12"/>
      <c r="E8" t="s">
        <v>115</v>
      </c>
      <c r="F8" t="s">
        <v>114</v>
      </c>
      <c r="H8" s="12">
        <v>1011</v>
      </c>
      <c r="I8" s="12" t="s">
        <v>96</v>
      </c>
      <c r="J8">
        <v>11</v>
      </c>
    </row>
    <row r="9" spans="1:10">
      <c r="A9" s="11">
        <v>8</v>
      </c>
      <c r="B9" s="12" t="s">
        <v>16</v>
      </c>
      <c r="C9" s="12"/>
      <c r="E9" t="s">
        <v>117</v>
      </c>
      <c r="F9" t="s">
        <v>116</v>
      </c>
    </row>
    <row r="10" spans="1:10">
      <c r="A10" s="11">
        <v>9</v>
      </c>
      <c r="B10" s="12" t="s">
        <v>17</v>
      </c>
      <c r="C10" s="12"/>
      <c r="E10" t="s">
        <v>119</v>
      </c>
      <c r="F10" t="s">
        <v>118</v>
      </c>
    </row>
    <row r="11" spans="1:10">
      <c r="A11" s="11">
        <v>10</v>
      </c>
      <c r="B11" s="12" t="s">
        <v>18</v>
      </c>
      <c r="C11" s="12"/>
      <c r="E11" t="s">
        <v>121</v>
      </c>
      <c r="F11" t="s">
        <v>120</v>
      </c>
    </row>
    <row r="12" spans="1:10">
      <c r="A12" s="11">
        <v>11</v>
      </c>
      <c r="B12" s="12" t="s">
        <v>19</v>
      </c>
      <c r="C12" s="12"/>
      <c r="E12" t="s">
        <v>123</v>
      </c>
      <c r="F12" t="s">
        <v>122</v>
      </c>
    </row>
    <row r="13" spans="1:10">
      <c r="A13" s="11">
        <v>12</v>
      </c>
      <c r="B13" s="12" t="s">
        <v>20</v>
      </c>
      <c r="C13" s="12"/>
      <c r="E13" t="s">
        <v>125</v>
      </c>
      <c r="F13" t="s">
        <v>124</v>
      </c>
    </row>
    <row r="14" spans="1:10">
      <c r="A14" s="11">
        <v>13</v>
      </c>
      <c r="B14" s="12" t="s">
        <v>21</v>
      </c>
      <c r="C14" s="12"/>
      <c r="E14" t="s">
        <v>127</v>
      </c>
      <c r="F14" t="s">
        <v>126</v>
      </c>
    </row>
    <row r="15" spans="1:10">
      <c r="A15" s="11">
        <v>14</v>
      </c>
      <c r="B15" s="12" t="s">
        <v>22</v>
      </c>
      <c r="C15" s="12"/>
      <c r="E15" t="s">
        <v>129</v>
      </c>
      <c r="F15" t="s">
        <v>128</v>
      </c>
    </row>
    <row r="16" spans="1:10">
      <c r="A16" s="11">
        <v>15</v>
      </c>
      <c r="B16" s="12" t="s">
        <v>23</v>
      </c>
      <c r="C16" s="12"/>
      <c r="E16" t="s">
        <v>131</v>
      </c>
      <c r="F16" t="s">
        <v>130</v>
      </c>
    </row>
    <row r="17" spans="1:7">
      <c r="A17" s="11">
        <v>16</v>
      </c>
      <c r="B17" s="12" t="s">
        <v>24</v>
      </c>
      <c r="C17" s="12"/>
      <c r="E17" t="s">
        <v>133</v>
      </c>
      <c r="F17" t="s">
        <v>132</v>
      </c>
    </row>
    <row r="18" spans="1:7">
      <c r="A18" s="11">
        <v>17</v>
      </c>
      <c r="B18" s="12" t="s">
        <v>25</v>
      </c>
      <c r="C18" s="12"/>
      <c r="E18" t="s">
        <v>135</v>
      </c>
      <c r="F18" t="s">
        <v>134</v>
      </c>
    </row>
    <row r="19" spans="1:7">
      <c r="A19" s="11">
        <v>18</v>
      </c>
      <c r="B19" s="12" t="s">
        <v>26</v>
      </c>
      <c r="C19" s="12"/>
      <c r="E19" t="s">
        <v>137</v>
      </c>
      <c r="F19" t="s">
        <v>136</v>
      </c>
    </row>
    <row r="20" spans="1:7">
      <c r="A20" s="11">
        <v>19</v>
      </c>
      <c r="B20" s="12" t="s">
        <v>27</v>
      </c>
      <c r="C20" s="12"/>
      <c r="E20" t="s">
        <v>139</v>
      </c>
      <c r="F20" t="s">
        <v>138</v>
      </c>
    </row>
    <row r="21" spans="1:7">
      <c r="A21" s="11">
        <v>20</v>
      </c>
      <c r="B21" s="12" t="s">
        <v>28</v>
      </c>
      <c r="C21" s="12"/>
      <c r="E21" t="s">
        <v>141</v>
      </c>
      <c r="F21" t="s">
        <v>140</v>
      </c>
    </row>
    <row r="22" spans="1:7">
      <c r="A22" s="11">
        <v>21</v>
      </c>
      <c r="B22" s="12" t="s">
        <v>29</v>
      </c>
      <c r="C22" s="12"/>
      <c r="E22" t="s">
        <v>143</v>
      </c>
      <c r="F22" t="s">
        <v>142</v>
      </c>
    </row>
    <row r="23" spans="1:7">
      <c r="A23" s="11">
        <v>22</v>
      </c>
      <c r="B23" s="12" t="s">
        <v>30</v>
      </c>
      <c r="C23" s="12"/>
      <c r="E23" t="s">
        <v>145</v>
      </c>
      <c r="F23" t="s">
        <v>144</v>
      </c>
    </row>
    <row r="24" spans="1:7">
      <c r="A24" s="11">
        <v>23</v>
      </c>
      <c r="B24" s="12" t="s">
        <v>31</v>
      </c>
      <c r="C24" s="12"/>
      <c r="E24" t="s">
        <v>147</v>
      </c>
      <c r="F24" t="s">
        <v>146</v>
      </c>
    </row>
    <row r="25" spans="1:7">
      <c r="A25" s="11">
        <v>24</v>
      </c>
      <c r="B25" s="12" t="s">
        <v>32</v>
      </c>
      <c r="C25" s="12"/>
      <c r="E25" t="s">
        <v>149</v>
      </c>
      <c r="F25" t="s">
        <v>148</v>
      </c>
    </row>
    <row r="26" spans="1:7">
      <c r="A26" s="11">
        <v>25</v>
      </c>
      <c r="B26" s="12" t="s">
        <v>33</v>
      </c>
      <c r="C26" s="12"/>
      <c r="E26" t="s">
        <v>151</v>
      </c>
      <c r="F26" t="s">
        <v>150</v>
      </c>
    </row>
    <row r="27" spans="1:7">
      <c r="A27" s="11">
        <v>26</v>
      </c>
      <c r="B27" s="12" t="s">
        <v>34</v>
      </c>
      <c r="C27" s="12"/>
      <c r="E27" t="s">
        <v>153</v>
      </c>
      <c r="F27" t="s">
        <v>152</v>
      </c>
    </row>
    <row r="28" spans="1:7">
      <c r="A28" s="11">
        <v>27</v>
      </c>
      <c r="B28" s="12" t="s">
        <v>35</v>
      </c>
      <c r="C28" s="12"/>
    </row>
    <row r="29" spans="1:7">
      <c r="A29" s="11">
        <v>28</v>
      </c>
      <c r="B29" s="12" t="s">
        <v>36</v>
      </c>
      <c r="C29" s="12"/>
    </row>
    <row r="30" spans="1:7">
      <c r="A30" s="11">
        <v>29</v>
      </c>
      <c r="B30" s="12" t="s">
        <v>37</v>
      </c>
      <c r="C30" s="12"/>
    </row>
    <row r="31" spans="1:7">
      <c r="A31" s="11">
        <v>30</v>
      </c>
      <c r="B31" s="12" t="s">
        <v>38</v>
      </c>
      <c r="C31" s="12"/>
      <c r="E31" t="s">
        <v>154</v>
      </c>
      <c r="G31" t="s">
        <v>160</v>
      </c>
    </row>
    <row r="32" spans="1:7">
      <c r="A32" s="11">
        <v>31</v>
      </c>
      <c r="B32" s="12" t="s">
        <v>39</v>
      </c>
      <c r="C32" s="12"/>
      <c r="E32" t="s">
        <v>155</v>
      </c>
      <c r="G32" t="s">
        <v>161</v>
      </c>
    </row>
    <row r="33" spans="1:5">
      <c r="A33" s="11">
        <v>32</v>
      </c>
      <c r="B33" s="12" t="s">
        <v>40</v>
      </c>
      <c r="C33" s="12"/>
      <c r="E33" t="s">
        <v>156</v>
      </c>
    </row>
    <row r="34" spans="1:5">
      <c r="A34" s="11">
        <v>33</v>
      </c>
      <c r="B34" s="12" t="s">
        <v>41</v>
      </c>
      <c r="C34" s="12"/>
    </row>
    <row r="35" spans="1:5">
      <c r="A35" s="11">
        <v>34</v>
      </c>
      <c r="B35" s="12" t="s">
        <v>42</v>
      </c>
      <c r="C35" s="12"/>
      <c r="E35" t="s">
        <v>4</v>
      </c>
    </row>
    <row r="36" spans="1:5">
      <c r="A36" s="11">
        <v>35</v>
      </c>
      <c r="B36" s="12" t="s">
        <v>43</v>
      </c>
      <c r="C36" s="12"/>
      <c r="E36" t="s">
        <v>157</v>
      </c>
    </row>
    <row r="37" spans="1:5">
      <c r="A37" s="11">
        <v>36</v>
      </c>
      <c r="B37" s="12" t="s">
        <v>44</v>
      </c>
      <c r="C37" s="12"/>
      <c r="E37" t="s">
        <v>158</v>
      </c>
    </row>
    <row r="38" spans="1:5">
      <c r="A38" s="11">
        <v>37</v>
      </c>
      <c r="B38" s="12" t="s">
        <v>45</v>
      </c>
      <c r="C38" s="12"/>
    </row>
    <row r="39" spans="1:5">
      <c r="A39" s="11">
        <v>38</v>
      </c>
      <c r="B39" s="12" t="s">
        <v>46</v>
      </c>
      <c r="C39" s="12"/>
    </row>
    <row r="40" spans="1:5">
      <c r="A40" s="11">
        <v>39</v>
      </c>
      <c r="B40" s="12" t="s">
        <v>47</v>
      </c>
      <c r="C40" s="12"/>
    </row>
    <row r="41" spans="1:5">
      <c r="A41" s="11">
        <v>40</v>
      </c>
      <c r="B41" s="12" t="s">
        <v>48</v>
      </c>
      <c r="C41" s="12"/>
    </row>
    <row r="42" spans="1:5">
      <c r="A42" s="11">
        <v>41</v>
      </c>
      <c r="B42" s="12" t="s">
        <v>49</v>
      </c>
      <c r="C42" s="12"/>
    </row>
    <row r="43" spans="1:5">
      <c r="A43" s="11">
        <v>42</v>
      </c>
      <c r="B43" s="12" t="s">
        <v>50</v>
      </c>
      <c r="C43" s="12"/>
    </row>
    <row r="44" spans="1:5">
      <c r="A44" s="11">
        <v>43</v>
      </c>
      <c r="B44" s="12" t="s">
        <v>51</v>
      </c>
      <c r="C44" s="12"/>
    </row>
    <row r="45" spans="1:5">
      <c r="A45" s="11">
        <v>44</v>
      </c>
      <c r="B45" s="12" t="s">
        <v>52</v>
      </c>
      <c r="C45" s="12"/>
    </row>
    <row r="46" spans="1:5">
      <c r="A46" s="11">
        <v>45</v>
      </c>
      <c r="B46" s="12" t="s">
        <v>53</v>
      </c>
      <c r="C46" s="12"/>
    </row>
    <row r="47" spans="1:5">
      <c r="A47" s="11">
        <v>46</v>
      </c>
      <c r="B47" s="12" t="s">
        <v>54</v>
      </c>
      <c r="C47" s="12"/>
    </row>
    <row r="48" spans="1:5">
      <c r="A48" s="11">
        <v>47</v>
      </c>
      <c r="B48" s="12" t="s">
        <v>55</v>
      </c>
      <c r="C48" s="12"/>
    </row>
    <row r="49" spans="1:3">
      <c r="A49" s="11">
        <v>48</v>
      </c>
      <c r="B49" s="12" t="s">
        <v>56</v>
      </c>
      <c r="C49" s="12"/>
    </row>
    <row r="50" spans="1:3">
      <c r="A50" s="11">
        <v>49</v>
      </c>
      <c r="B50" s="12" t="s">
        <v>57</v>
      </c>
      <c r="C50" s="12"/>
    </row>
    <row r="51" spans="1:3">
      <c r="A51" s="11">
        <v>50</v>
      </c>
      <c r="B51" s="12" t="s">
        <v>58</v>
      </c>
      <c r="C51" s="12"/>
    </row>
    <row r="52" spans="1:3">
      <c r="A52" s="11">
        <v>51</v>
      </c>
      <c r="B52" s="12" t="s">
        <v>59</v>
      </c>
      <c r="C52" s="12"/>
    </row>
    <row r="53" spans="1:3">
      <c r="A53" s="11">
        <v>52</v>
      </c>
      <c r="B53" s="12" t="s">
        <v>60</v>
      </c>
      <c r="C53" s="12"/>
    </row>
    <row r="54" spans="1:3">
      <c r="A54" s="11">
        <v>53</v>
      </c>
      <c r="B54" s="12" t="s">
        <v>61</v>
      </c>
      <c r="C54" s="12"/>
    </row>
    <row r="55" spans="1:3">
      <c r="A55" s="11">
        <v>54</v>
      </c>
      <c r="B55" s="12" t="s">
        <v>62</v>
      </c>
      <c r="C55" s="12"/>
    </row>
    <row r="56" spans="1:3">
      <c r="A56" s="11">
        <v>55</v>
      </c>
      <c r="B56" s="12" t="s">
        <v>63</v>
      </c>
      <c r="C56" s="12"/>
    </row>
    <row r="57" spans="1:3">
      <c r="A57" s="11">
        <v>56</v>
      </c>
      <c r="B57" s="12" t="s">
        <v>64</v>
      </c>
      <c r="C57" s="12"/>
    </row>
    <row r="58" spans="1:3">
      <c r="A58" s="11">
        <v>57</v>
      </c>
      <c r="B58" s="12" t="s">
        <v>65</v>
      </c>
      <c r="C58" s="12"/>
    </row>
    <row r="59" spans="1:3">
      <c r="A59" s="11">
        <v>58</v>
      </c>
      <c r="B59" s="12" t="s">
        <v>66</v>
      </c>
      <c r="C59" s="12"/>
    </row>
    <row r="60" spans="1:3">
      <c r="A60" s="11">
        <v>59</v>
      </c>
      <c r="B60" s="12" t="s">
        <v>67</v>
      </c>
      <c r="C60" s="12"/>
    </row>
    <row r="61" spans="1:3">
      <c r="A61" s="11">
        <v>60</v>
      </c>
      <c r="B61" s="12" t="s">
        <v>68</v>
      </c>
      <c r="C61" s="12"/>
    </row>
    <row r="62" spans="1:3">
      <c r="A62" s="11">
        <v>61</v>
      </c>
      <c r="B62" s="12" t="s">
        <v>69</v>
      </c>
      <c r="C62" s="12"/>
    </row>
    <row r="63" spans="1:3">
      <c r="A63" s="11">
        <v>62</v>
      </c>
      <c r="B63" s="12" t="s">
        <v>70</v>
      </c>
      <c r="C63" s="12"/>
    </row>
    <row r="64" spans="1:3">
      <c r="A64" s="11">
        <v>63</v>
      </c>
      <c r="B64" s="12" t="s">
        <v>71</v>
      </c>
      <c r="C64" s="12"/>
    </row>
    <row r="65" spans="1:3">
      <c r="A65" s="11">
        <v>64</v>
      </c>
      <c r="B65" s="12" t="s">
        <v>72</v>
      </c>
      <c r="C65" s="12"/>
    </row>
    <row r="66" spans="1:3">
      <c r="A66" s="11">
        <v>65</v>
      </c>
      <c r="B66" s="12" t="s">
        <v>73</v>
      </c>
      <c r="C66" s="12"/>
    </row>
    <row r="67" spans="1:3">
      <c r="A67" s="11">
        <v>66</v>
      </c>
      <c r="B67" s="12" t="s">
        <v>74</v>
      </c>
      <c r="C67" s="12"/>
    </row>
    <row r="68" spans="1:3">
      <c r="A68" s="11">
        <v>67</v>
      </c>
      <c r="B68" s="12" t="s">
        <v>75</v>
      </c>
      <c r="C68" s="12"/>
    </row>
    <row r="69" spans="1:3">
      <c r="A69" s="11">
        <v>68</v>
      </c>
      <c r="B69" s="12" t="s">
        <v>76</v>
      </c>
      <c r="C69" s="12"/>
    </row>
    <row r="70" spans="1:3">
      <c r="A70" s="11">
        <v>69</v>
      </c>
      <c r="B70" s="12" t="s">
        <v>77</v>
      </c>
      <c r="C70" s="12"/>
    </row>
    <row r="71" spans="1:3">
      <c r="A71" s="11">
        <v>70</v>
      </c>
      <c r="B71" s="12" t="s">
        <v>78</v>
      </c>
      <c r="C71" s="12"/>
    </row>
    <row r="72" spans="1:3">
      <c r="A72" s="11">
        <v>71</v>
      </c>
      <c r="B72" s="12" t="s">
        <v>79</v>
      </c>
      <c r="C72" s="12"/>
    </row>
    <row r="73" spans="1:3">
      <c r="A73" s="11">
        <v>72</v>
      </c>
      <c r="B73" s="12" t="s">
        <v>80</v>
      </c>
      <c r="C73" s="12"/>
    </row>
    <row r="74" spans="1:3">
      <c r="A74" s="11">
        <v>73</v>
      </c>
      <c r="B74" s="12" t="s">
        <v>81</v>
      </c>
      <c r="C74" s="12"/>
    </row>
    <row r="75" spans="1:3">
      <c r="A75" s="11">
        <v>74</v>
      </c>
      <c r="B75" s="12" t="s">
        <v>82</v>
      </c>
      <c r="C75" s="12"/>
    </row>
    <row r="76" spans="1:3">
      <c r="A76" s="11">
        <v>75</v>
      </c>
      <c r="B76" s="12" t="s">
        <v>83</v>
      </c>
      <c r="C76" s="12"/>
    </row>
    <row r="77" spans="1:3">
      <c r="A77" s="11">
        <v>76</v>
      </c>
      <c r="B77" s="12" t="s">
        <v>84</v>
      </c>
      <c r="C77" s="12"/>
    </row>
    <row r="78" spans="1:3">
      <c r="A78" s="11">
        <v>77</v>
      </c>
      <c r="B78" s="12" t="s">
        <v>85</v>
      </c>
      <c r="C78" s="12"/>
    </row>
    <row r="79" spans="1:3">
      <c r="A79" s="11">
        <v>78</v>
      </c>
      <c r="B79" s="12" t="s">
        <v>86</v>
      </c>
      <c r="C79" s="12"/>
    </row>
    <row r="80" spans="1:3">
      <c r="A80" s="11">
        <v>79</v>
      </c>
      <c r="B80" s="12" t="s">
        <v>87</v>
      </c>
      <c r="C80" s="12"/>
    </row>
    <row r="81" spans="1:5">
      <c r="A81" s="11">
        <v>82</v>
      </c>
      <c r="B81" s="12" t="s">
        <v>88</v>
      </c>
      <c r="C81" s="12"/>
    </row>
    <row r="82" spans="1:5">
      <c r="A82" s="11">
        <v>83</v>
      </c>
      <c r="B82" s="12" t="s">
        <v>89</v>
      </c>
      <c r="C82" s="12"/>
    </row>
    <row r="83" spans="1:5">
      <c r="A83" s="11">
        <v>86</v>
      </c>
      <c r="B83" s="12" t="s">
        <v>90</v>
      </c>
      <c r="C83" s="12"/>
    </row>
    <row r="84" spans="1:5">
      <c r="A84" s="11">
        <v>87</v>
      </c>
      <c r="B84" s="12" t="s">
        <v>91</v>
      </c>
      <c r="C84" s="12"/>
    </row>
    <row r="85" spans="1:5">
      <c r="A85" s="11">
        <v>89</v>
      </c>
      <c r="B85" s="12" t="s">
        <v>92</v>
      </c>
      <c r="C85" s="12"/>
    </row>
    <row r="86" spans="1:5" ht="15.75" thickBot="1">
      <c r="A86" s="13">
        <v>92</v>
      </c>
      <c r="B86" s="14" t="s">
        <v>93</v>
      </c>
      <c r="C86" s="14"/>
    </row>
    <row r="90" spans="1:5">
      <c r="B90" t="str">
        <f ca="1">MID(LEFT(CELL("имяфайла"),FIND(".xls",CELL("имяфайла"))-1),FIND("[",LEFT(CELL("имяфайла"),FIND(".xls",CELL("имяфайла"))-1))+1,100)</f>
        <v>Физическая культура МЭ  юноши</v>
      </c>
      <c r="C90" t="e">
        <f ca="1">MID(B90,4,FIND("_",B90,4)-4)</f>
        <v>#VALUE!</v>
      </c>
      <c r="D90" t="e">
        <f ca="1">VALUE(RIGHT(B90,LEN(B90)-LEN(C90)-4))</f>
        <v>#VALUE!</v>
      </c>
      <c r="E90" t="s">
        <v>159</v>
      </c>
    </row>
    <row r="91" spans="1:5" ht="26.25">
      <c r="B91" s="19" t="str">
        <f ca="1">IF(ISERR(VLOOKUP(VALUE(LEFT($B$90,2)),$A$2:$B$86,2,FALSE)),"Субъект РФ",VLOOKUP(VALUE(LEFT($B$90,2)),$A$2:$B$86,2,FALSE))</f>
        <v>Субъект РФ</v>
      </c>
      <c r="C91" s="20" t="e">
        <f ca="1">IF(ISNA(VLOOKUP(C90,$E$2:$F$27,2,FALSE)),"???",VLOOKUP(C90,$E$2:$F$27,2,FALSE))</f>
        <v>#VALUE!</v>
      </c>
      <c r="D91" s="20" t="e">
        <f ca="1">IF(ISNA(VLOOKUP($D$90,$H$3:$I$8,2,FALSE)),"???",VLOOKUP($D$90,$H$3:$I$8,2,FALSE))</f>
        <v>#VALUE!</v>
      </c>
      <c r="E91" s="20" t="e">
        <f ca="1">IF(ISNA(VLOOKUP($D$90,$H$3:$J$8,3,FALSE)),"???",VLOOKUP($D$90,$H$3:$J$8,3,FALSE))</f>
        <v>#VALUE!</v>
      </c>
    </row>
  </sheetData>
  <sheetProtection sheet="1" objects="1" scenarios="1" selectLockedCells="1" sort="0" autoFilter="0" selectUnlockedCells="1"/>
  <mergeCells count="1">
    <mergeCell ref="H1:I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7"/>
  <sheetViews>
    <sheetView workbookViewId="0">
      <selection activeCell="A6" sqref="A6:G27"/>
    </sheetView>
  </sheetViews>
  <sheetFormatPr defaultRowHeight="15"/>
  <cols>
    <col min="1" max="1" width="24.85546875" customWidth="1"/>
    <col min="2" max="2" width="14.7109375" customWidth="1"/>
    <col min="3" max="3" width="16.5703125" hidden="1" customWidth="1"/>
    <col min="4" max="4" width="9.7109375" customWidth="1"/>
    <col min="5" max="5" width="20" customWidth="1"/>
    <col min="6" max="6" width="18.5703125" customWidth="1"/>
    <col min="7" max="7" width="12.140625" customWidth="1"/>
    <col min="8" max="8" width="30" customWidth="1"/>
    <col min="9" max="9" width="13.140625" customWidth="1"/>
    <col min="10" max="10" width="10.85546875" customWidth="1"/>
    <col min="11" max="11" width="11.7109375" customWidth="1"/>
    <col min="12" max="12" width="11.5703125" customWidth="1"/>
  </cols>
  <sheetData>
    <row r="1" spans="1:12" s="4" customFormat="1" ht="18.75">
      <c r="A1" s="71" t="s">
        <v>203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3"/>
    </row>
    <row r="2" spans="1:12" s="4" customFormat="1" ht="26.25" customHeight="1">
      <c r="D2" s="15" t="s">
        <v>162</v>
      </c>
      <c r="F2" s="5"/>
      <c r="G2" s="74"/>
      <c r="H2" s="74"/>
      <c r="I2" s="5"/>
    </row>
    <row r="3" spans="1:12" s="4" customFormat="1" ht="18.75">
      <c r="D3" s="15" t="s">
        <v>5</v>
      </c>
      <c r="E3" s="16"/>
      <c r="F3" s="17"/>
      <c r="G3" s="75" t="s">
        <v>165</v>
      </c>
      <c r="H3" s="75"/>
      <c r="I3" s="5"/>
    </row>
    <row r="4" spans="1:12" s="4" customFormat="1" ht="18.75">
      <c r="D4" s="15" t="s">
        <v>6</v>
      </c>
      <c r="E4" s="15"/>
      <c r="F4" s="15"/>
      <c r="G4" s="22" t="s">
        <v>166</v>
      </c>
      <c r="H4" s="21"/>
      <c r="I4" s="5"/>
    </row>
    <row r="5" spans="1:12" s="4" customFormat="1" ht="18.75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3"/>
    </row>
    <row r="6" spans="1:12" s="5" customFormat="1" ht="87" customHeight="1">
      <c r="A6" s="40" t="s">
        <v>0</v>
      </c>
      <c r="B6" s="40" t="s">
        <v>1</v>
      </c>
      <c r="C6" s="40" t="s">
        <v>2</v>
      </c>
      <c r="D6" s="40" t="s">
        <v>3</v>
      </c>
      <c r="E6" s="40" t="s">
        <v>163</v>
      </c>
    </row>
    <row r="7" spans="1:12" s="4" customFormat="1" ht="114.75">
      <c r="A7" s="38" t="s">
        <v>185</v>
      </c>
      <c r="B7" s="35">
        <v>7</v>
      </c>
      <c r="C7" s="35" t="s">
        <v>218</v>
      </c>
      <c r="D7" s="35">
        <v>72.89</v>
      </c>
      <c r="E7" s="35"/>
    </row>
    <row r="8" spans="1:12" s="4" customFormat="1" ht="76.5">
      <c r="A8" s="38" t="s">
        <v>177</v>
      </c>
      <c r="B8" s="35">
        <v>7</v>
      </c>
      <c r="C8" s="35" t="s">
        <v>218</v>
      </c>
      <c r="D8" s="35">
        <v>71.16</v>
      </c>
      <c r="E8" s="35"/>
    </row>
    <row r="9" spans="1:12" s="4" customFormat="1" ht="51">
      <c r="A9" s="38" t="s">
        <v>190</v>
      </c>
      <c r="B9" s="35">
        <v>7</v>
      </c>
      <c r="C9" s="35" t="s">
        <v>219</v>
      </c>
      <c r="D9" s="35">
        <v>64.569999999999993</v>
      </c>
      <c r="E9" s="35"/>
    </row>
    <row r="10" spans="1:12" ht="63" customHeight="1">
      <c r="A10" s="38" t="s">
        <v>185</v>
      </c>
      <c r="B10" s="35">
        <v>7</v>
      </c>
      <c r="C10" s="35" t="s">
        <v>219</v>
      </c>
      <c r="D10" s="35">
        <v>63.57</v>
      </c>
      <c r="E10" s="35"/>
    </row>
    <row r="11" spans="1:12" s="4" customFormat="1" ht="204">
      <c r="A11" s="44" t="s">
        <v>200</v>
      </c>
      <c r="B11" s="35">
        <v>7</v>
      </c>
      <c r="C11" s="44" t="s">
        <v>219</v>
      </c>
      <c r="D11" s="35">
        <v>62.03</v>
      </c>
      <c r="E11" s="35"/>
    </row>
    <row r="12" spans="1:12" s="4" customFormat="1" ht="114.75">
      <c r="A12" s="38" t="s">
        <v>183</v>
      </c>
      <c r="B12" s="35">
        <v>7</v>
      </c>
      <c r="C12" s="35" t="s">
        <v>219</v>
      </c>
      <c r="D12" s="35">
        <v>52.85</v>
      </c>
      <c r="E12" s="35"/>
    </row>
    <row r="13" spans="1:12" s="4" customFormat="1" ht="114.75">
      <c r="A13" s="39" t="s">
        <v>198</v>
      </c>
      <c r="B13" s="35">
        <v>7</v>
      </c>
      <c r="C13" s="35" t="s">
        <v>219</v>
      </c>
      <c r="D13" s="39">
        <v>50.12</v>
      </c>
      <c r="E13" s="37"/>
    </row>
    <row r="14" spans="1:12" s="5" customFormat="1" ht="102">
      <c r="A14" s="38" t="s">
        <v>179</v>
      </c>
      <c r="B14" s="35">
        <v>7</v>
      </c>
      <c r="C14" s="35" t="s">
        <v>221</v>
      </c>
      <c r="D14" s="35">
        <v>47.86</v>
      </c>
      <c r="E14" s="35"/>
    </row>
    <row r="15" spans="1:12" s="5" customFormat="1" ht="114.75">
      <c r="A15" s="43" t="s">
        <v>189</v>
      </c>
      <c r="B15" s="35">
        <v>7</v>
      </c>
      <c r="C15" s="35" t="s">
        <v>221</v>
      </c>
      <c r="D15" s="35">
        <v>47.33</v>
      </c>
      <c r="E15" s="35"/>
    </row>
    <row r="16" spans="1:12" s="5" customFormat="1" ht="114.75">
      <c r="A16" s="39" t="s">
        <v>198</v>
      </c>
      <c r="B16" s="35">
        <v>7</v>
      </c>
      <c r="C16" s="39" t="s">
        <v>221</v>
      </c>
      <c r="D16" s="39">
        <v>46.77</v>
      </c>
      <c r="E16" s="37"/>
    </row>
    <row r="17" spans="1:5" s="5" customFormat="1" ht="51">
      <c r="A17" s="38" t="s">
        <v>190</v>
      </c>
      <c r="B17" s="35">
        <v>7</v>
      </c>
      <c r="C17" s="35" t="s">
        <v>221</v>
      </c>
      <c r="D17" s="35">
        <v>45.71</v>
      </c>
      <c r="E17" s="35"/>
    </row>
    <row r="18" spans="1:5" s="5" customFormat="1" ht="140.25">
      <c r="A18" s="38" t="s">
        <v>175</v>
      </c>
      <c r="B18" s="35">
        <v>7</v>
      </c>
      <c r="C18" s="35" t="s">
        <v>221</v>
      </c>
      <c r="D18" s="35">
        <v>33.450000000000003</v>
      </c>
      <c r="E18" s="35"/>
    </row>
    <row r="19" spans="1:5" s="5" customFormat="1" ht="102">
      <c r="A19" s="42" t="s">
        <v>176</v>
      </c>
      <c r="B19" s="35">
        <v>7</v>
      </c>
      <c r="C19" s="36" t="s">
        <v>221</v>
      </c>
      <c r="D19" s="36">
        <v>19.48</v>
      </c>
      <c r="E19" s="36"/>
    </row>
    <row r="20" spans="1:5" s="5" customFormat="1" ht="114.75">
      <c r="A20" s="38" t="s">
        <v>183</v>
      </c>
      <c r="B20" s="35">
        <v>7</v>
      </c>
      <c r="C20" s="35"/>
      <c r="D20" s="35">
        <v>15.83</v>
      </c>
      <c r="E20" s="35"/>
    </row>
    <row r="21" spans="1:5" s="5" customFormat="1" ht="76.5">
      <c r="A21" s="38" t="s">
        <v>208</v>
      </c>
      <c r="B21" s="35">
        <v>7</v>
      </c>
      <c r="C21" s="35"/>
      <c r="D21" s="35">
        <v>13.68</v>
      </c>
      <c r="E21" s="35"/>
    </row>
    <row r="22" spans="1:5" s="5" customFormat="1" ht="76.5">
      <c r="A22" s="38" t="s">
        <v>209</v>
      </c>
      <c r="B22" s="35">
        <v>7</v>
      </c>
      <c r="C22" s="35"/>
      <c r="D22" s="35">
        <v>10.65</v>
      </c>
      <c r="E22" s="35"/>
    </row>
    <row r="23" spans="1:5" s="5" customFormat="1" ht="76.5">
      <c r="A23" s="38" t="s">
        <v>174</v>
      </c>
      <c r="B23" s="35">
        <v>7</v>
      </c>
      <c r="C23" s="35"/>
      <c r="D23" s="35">
        <v>5.83</v>
      </c>
      <c r="E23" s="37"/>
    </row>
    <row r="24" spans="1:5" s="5" customFormat="1" ht="76.5">
      <c r="A24" s="38" t="s">
        <v>174</v>
      </c>
      <c r="B24" s="35">
        <v>7</v>
      </c>
      <c r="C24" s="35"/>
      <c r="D24" s="35">
        <v>4.4400000000000004</v>
      </c>
      <c r="E24" s="37"/>
    </row>
    <row r="25" spans="1:5" s="4" customFormat="1" ht="114.75">
      <c r="A25" s="38" t="s">
        <v>173</v>
      </c>
      <c r="B25" s="35">
        <v>7</v>
      </c>
      <c r="C25" s="35" t="s">
        <v>221</v>
      </c>
      <c r="D25" s="35">
        <v>0</v>
      </c>
      <c r="E25" s="35"/>
    </row>
    <row r="26" spans="1:5" s="4" customFormat="1" ht="114.75">
      <c r="A26" s="38" t="s">
        <v>188</v>
      </c>
      <c r="B26" s="35">
        <v>7</v>
      </c>
      <c r="C26" s="35" t="s">
        <v>221</v>
      </c>
      <c r="D26" s="35">
        <v>0</v>
      </c>
      <c r="E26" s="35"/>
    </row>
    <row r="27" spans="1:5" s="4" customFormat="1" ht="127.5">
      <c r="A27" s="41" t="s">
        <v>186</v>
      </c>
      <c r="B27" s="35">
        <v>7</v>
      </c>
      <c r="C27" s="37" t="s">
        <v>221</v>
      </c>
      <c r="D27" s="37">
        <v>0</v>
      </c>
      <c r="E27" s="37"/>
    </row>
  </sheetData>
  <autoFilter ref="A6:L27"/>
  <sortState ref="A7:K27">
    <sortCondition descending="1" ref="C7:C27"/>
  </sortState>
  <mergeCells count="3">
    <mergeCell ref="A1:L1"/>
    <mergeCell ref="G2:H2"/>
    <mergeCell ref="G3:H3"/>
  </mergeCells>
  <dataValidations count="2">
    <dataValidation type="decimal" showInputMessage="1" showErrorMessage="1" sqref="E12:E13 E20:E24 D7:D27">
      <formula1>0</formula1>
      <formula2>10000</formula2>
    </dataValidation>
    <dataValidation type="whole" allowBlank="1" showInputMessage="1" showErrorMessage="1" sqref="B7:B11 B23:B27 B14:B19 B20:C24 B12:C13">
      <formula1>4</formula1>
      <formula2>11</formula2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MD29"/>
  <sheetViews>
    <sheetView workbookViewId="0">
      <selection activeCell="C7" sqref="C7:C19"/>
    </sheetView>
  </sheetViews>
  <sheetFormatPr defaultRowHeight="15"/>
  <cols>
    <col min="1" max="1" width="27.140625" customWidth="1"/>
    <col min="2" max="2" width="14.7109375" customWidth="1"/>
    <col min="3" max="3" width="14.28515625" customWidth="1"/>
    <col min="4" max="4" width="15.42578125" customWidth="1"/>
    <col min="5" max="5" width="16.140625" customWidth="1"/>
    <col min="6" max="6" width="23" customWidth="1"/>
    <col min="7" max="7" width="23.7109375" customWidth="1"/>
    <col min="8" max="8" width="26.85546875" customWidth="1"/>
    <col min="10" max="10" width="12" customWidth="1"/>
    <col min="12" max="12" width="11.42578125" customWidth="1"/>
  </cols>
  <sheetData>
    <row r="1" spans="1:12" s="4" customFormat="1" ht="18.75">
      <c r="A1" s="71" t="s">
        <v>203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3"/>
    </row>
    <row r="2" spans="1:12" s="4" customFormat="1" ht="26.25" customHeight="1">
      <c r="D2" s="15" t="s">
        <v>162</v>
      </c>
      <c r="F2" s="5"/>
      <c r="G2" s="74"/>
      <c r="H2" s="74"/>
      <c r="I2" s="5"/>
    </row>
    <row r="3" spans="1:12" s="4" customFormat="1" ht="18.75">
      <c r="D3" s="15" t="s">
        <v>5</v>
      </c>
      <c r="E3" s="16"/>
      <c r="F3" s="17"/>
      <c r="G3" s="75" t="s">
        <v>165</v>
      </c>
      <c r="H3" s="75"/>
      <c r="I3" s="5"/>
    </row>
    <row r="4" spans="1:12" s="4" customFormat="1" ht="18.75">
      <c r="D4" s="15" t="s">
        <v>6</v>
      </c>
      <c r="E4" s="15"/>
      <c r="F4" s="15"/>
      <c r="G4" s="22" t="s">
        <v>167</v>
      </c>
      <c r="H4" s="21"/>
      <c r="I4" s="5"/>
    </row>
    <row r="5" spans="1:12" s="4" customFormat="1" ht="18.75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3"/>
    </row>
    <row r="6" spans="1:12" s="5" customFormat="1" ht="72.75" customHeight="1">
      <c r="A6" s="34" t="s">
        <v>0</v>
      </c>
      <c r="B6" s="34" t="s">
        <v>1</v>
      </c>
      <c r="C6" s="34" t="s">
        <v>2</v>
      </c>
      <c r="D6" s="34" t="s">
        <v>3</v>
      </c>
      <c r="E6" s="34" t="s">
        <v>163</v>
      </c>
    </row>
    <row r="7" spans="1:12" s="5" customFormat="1" ht="51">
      <c r="A7" s="33" t="s">
        <v>205</v>
      </c>
      <c r="B7" s="32">
        <v>8</v>
      </c>
      <c r="C7" s="83" t="s">
        <v>218</v>
      </c>
      <c r="D7" s="32">
        <v>81.45</v>
      </c>
      <c r="E7" s="32"/>
    </row>
    <row r="8" spans="1:12" s="4" customFormat="1" ht="88.5" customHeight="1">
      <c r="A8" s="47" t="s">
        <v>176</v>
      </c>
      <c r="B8" s="32">
        <v>8</v>
      </c>
      <c r="C8" s="84" t="s">
        <v>218</v>
      </c>
      <c r="D8" s="46">
        <v>74.63</v>
      </c>
      <c r="E8" s="48"/>
    </row>
    <row r="9" spans="1:12" s="25" customFormat="1" ht="27.95" customHeight="1">
      <c r="A9" s="50" t="s">
        <v>200</v>
      </c>
      <c r="B9" s="32">
        <v>8</v>
      </c>
      <c r="C9" s="85" t="s">
        <v>219</v>
      </c>
      <c r="D9" s="32">
        <v>68.33</v>
      </c>
      <c r="E9" s="32"/>
      <c r="F9" s="30"/>
      <c r="G9" s="26"/>
      <c r="H9" s="24"/>
    </row>
    <row r="10" spans="1:12" s="25" customFormat="1" ht="27.95" customHeight="1">
      <c r="A10" s="31" t="s">
        <v>182</v>
      </c>
      <c r="B10" s="32">
        <v>8</v>
      </c>
      <c r="C10" s="85" t="s">
        <v>219</v>
      </c>
      <c r="D10" s="31">
        <v>68.02</v>
      </c>
      <c r="E10" s="45"/>
      <c r="F10" s="30"/>
      <c r="G10" s="26"/>
      <c r="H10" s="24"/>
    </row>
    <row r="11" spans="1:12" s="4" customFormat="1" ht="57.75" customHeight="1">
      <c r="A11" s="33" t="s">
        <v>173</v>
      </c>
      <c r="B11" s="32">
        <v>8</v>
      </c>
      <c r="C11" s="83" t="s">
        <v>219</v>
      </c>
      <c r="D11" s="32">
        <v>67.510000000000005</v>
      </c>
      <c r="E11" s="32"/>
    </row>
    <row r="12" spans="1:12" s="4" customFormat="1" ht="73.5" customHeight="1">
      <c r="A12" s="33" t="s">
        <v>206</v>
      </c>
      <c r="B12" s="32">
        <v>8</v>
      </c>
      <c r="C12" s="83" t="s">
        <v>219</v>
      </c>
      <c r="D12" s="32">
        <v>62.61</v>
      </c>
      <c r="E12" s="32"/>
    </row>
    <row r="13" spans="1:12" ht="54.75" customHeight="1">
      <c r="A13" s="33" t="s">
        <v>177</v>
      </c>
      <c r="B13" s="32">
        <v>8</v>
      </c>
      <c r="C13" s="83" t="s">
        <v>219</v>
      </c>
      <c r="D13" s="32">
        <v>59.97</v>
      </c>
      <c r="E13" s="32"/>
    </row>
    <row r="14" spans="1:12" ht="63.75">
      <c r="A14" s="31" t="s">
        <v>182</v>
      </c>
      <c r="B14" s="32">
        <v>8</v>
      </c>
      <c r="C14" s="85" t="s">
        <v>219</v>
      </c>
      <c r="D14" s="49">
        <v>59.35</v>
      </c>
      <c r="E14" s="45"/>
    </row>
    <row r="15" spans="1:12" ht="63.75">
      <c r="A15" s="33" t="s">
        <v>175</v>
      </c>
      <c r="B15" s="32">
        <v>8</v>
      </c>
      <c r="C15" s="83" t="s">
        <v>219</v>
      </c>
      <c r="D15" s="32">
        <v>59.05</v>
      </c>
      <c r="E15" s="32"/>
    </row>
    <row r="16" spans="1:12" ht="63.75">
      <c r="A16" s="33" t="s">
        <v>175</v>
      </c>
      <c r="B16" s="32">
        <v>8</v>
      </c>
      <c r="C16" s="83" t="s">
        <v>158</v>
      </c>
      <c r="D16" s="32">
        <v>56.81</v>
      </c>
      <c r="E16" s="32"/>
    </row>
    <row r="17" spans="1:1018" ht="52.5" customHeight="1">
      <c r="A17" s="33" t="s">
        <v>178</v>
      </c>
      <c r="B17" s="32">
        <v>8</v>
      </c>
      <c r="C17" s="83" t="s">
        <v>158</v>
      </c>
      <c r="D17" s="32">
        <v>54.2</v>
      </c>
      <c r="E17" s="32"/>
    </row>
    <row r="18" spans="1:1018" ht="57" customHeight="1">
      <c r="A18" s="33" t="s">
        <v>205</v>
      </c>
      <c r="B18" s="32">
        <v>8</v>
      </c>
      <c r="C18" s="83" t="s">
        <v>158</v>
      </c>
      <c r="D18" s="32">
        <v>53.77</v>
      </c>
      <c r="E18" s="32"/>
    </row>
    <row r="19" spans="1:1018" ht="54" customHeight="1">
      <c r="A19" s="33" t="s">
        <v>207</v>
      </c>
      <c r="B19" s="32">
        <v>8</v>
      </c>
      <c r="C19" s="83" t="s">
        <v>158</v>
      </c>
      <c r="D19" s="32">
        <v>50.2</v>
      </c>
      <c r="E19" s="32"/>
    </row>
    <row r="20" spans="1:1018" ht="51">
      <c r="A20" s="33" t="s">
        <v>190</v>
      </c>
      <c r="B20" s="32">
        <v>8</v>
      </c>
      <c r="C20" s="32" t="s">
        <v>158</v>
      </c>
      <c r="D20" s="32">
        <v>49.24</v>
      </c>
      <c r="E20" s="32"/>
    </row>
    <row r="21" spans="1:1018" ht="55.5" customHeight="1">
      <c r="A21" s="33" t="s">
        <v>175</v>
      </c>
      <c r="B21" s="32">
        <v>8</v>
      </c>
      <c r="C21" s="32" t="s">
        <v>158</v>
      </c>
      <c r="D21" s="32">
        <v>46.68</v>
      </c>
      <c r="E21" s="32"/>
    </row>
    <row r="22" spans="1:1018" ht="42.75" customHeight="1">
      <c r="A22" s="33" t="s">
        <v>174</v>
      </c>
      <c r="B22" s="32">
        <v>8</v>
      </c>
      <c r="C22" s="32" t="s">
        <v>158</v>
      </c>
      <c r="D22" s="32">
        <v>39.979999999999997</v>
      </c>
      <c r="E22" s="45"/>
    </row>
    <row r="23" spans="1:1018" ht="41.25" customHeight="1">
      <c r="A23" s="47" t="s">
        <v>176</v>
      </c>
      <c r="B23" s="32">
        <v>8</v>
      </c>
      <c r="C23" s="46" t="s">
        <v>158</v>
      </c>
      <c r="D23" s="46">
        <v>31.82</v>
      </c>
      <c r="E23" s="46"/>
    </row>
    <row r="24" spans="1:1018" ht="49.5" customHeight="1">
      <c r="A24" s="33" t="s">
        <v>197</v>
      </c>
      <c r="B24" s="32">
        <v>8</v>
      </c>
      <c r="C24" s="32" t="s">
        <v>158</v>
      </c>
      <c r="D24" s="32">
        <v>29.41</v>
      </c>
      <c r="E24" s="32"/>
    </row>
    <row r="25" spans="1:1018" ht="60" customHeight="1">
      <c r="A25" s="47" t="s">
        <v>176</v>
      </c>
      <c r="B25" s="32">
        <v>8</v>
      </c>
      <c r="C25" s="46" t="s">
        <v>158</v>
      </c>
      <c r="D25" s="46">
        <v>17.97</v>
      </c>
      <c r="E25" s="46"/>
    </row>
    <row r="26" spans="1:1018" ht="31.5" customHeight="1">
      <c r="A26" s="33" t="s">
        <v>164</v>
      </c>
      <c r="B26" s="32">
        <v>8</v>
      </c>
      <c r="C26" s="32" t="s">
        <v>158</v>
      </c>
      <c r="D26" s="32">
        <v>0</v>
      </c>
      <c r="E26" s="32"/>
    </row>
    <row r="27" spans="1:1018" s="27" customFormat="1" ht="38.25" customHeight="1">
      <c r="A27" s="33" t="s">
        <v>172</v>
      </c>
      <c r="B27" s="32">
        <v>8</v>
      </c>
      <c r="C27" s="32" t="s">
        <v>158</v>
      </c>
      <c r="D27" s="32">
        <v>0</v>
      </c>
      <c r="E27" s="32"/>
    </row>
    <row r="28" spans="1:1018" ht="33.75" customHeight="1">
      <c r="A28" s="33" t="s">
        <v>173</v>
      </c>
      <c r="B28" s="32">
        <v>8</v>
      </c>
      <c r="C28" s="32" t="s">
        <v>158</v>
      </c>
      <c r="D28" s="32">
        <v>0</v>
      </c>
      <c r="E28" s="32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28"/>
      <c r="AO28" s="28"/>
      <c r="AP28" s="28"/>
      <c r="AQ28" s="28"/>
      <c r="AR28" s="28"/>
      <c r="AS28" s="28"/>
      <c r="AT28" s="28"/>
      <c r="AU28" s="28"/>
      <c r="AV28" s="28"/>
      <c r="AW28" s="28"/>
      <c r="AX28" s="28"/>
      <c r="AY28" s="28"/>
      <c r="AZ28" s="28"/>
      <c r="BA28" s="28"/>
      <c r="BB28" s="28"/>
      <c r="BC28" s="28"/>
      <c r="BD28" s="28"/>
      <c r="BE28" s="28"/>
      <c r="BF28" s="28"/>
      <c r="BG28" s="28"/>
      <c r="BH28" s="28"/>
      <c r="BI28" s="28"/>
      <c r="BJ28" s="28"/>
      <c r="BK28" s="28"/>
      <c r="BL28" s="28"/>
      <c r="BM28" s="28"/>
      <c r="BN28" s="28"/>
      <c r="BO28" s="28"/>
      <c r="BP28" s="28"/>
      <c r="BQ28" s="28"/>
      <c r="BR28" s="28"/>
      <c r="BS28" s="28"/>
      <c r="BT28" s="28"/>
      <c r="BU28" s="28"/>
      <c r="BV28" s="28"/>
      <c r="BW28" s="28"/>
      <c r="BX28" s="28"/>
      <c r="BY28" s="28"/>
      <c r="BZ28" s="28"/>
      <c r="CA28" s="28"/>
      <c r="CB28" s="28"/>
      <c r="CC28" s="28"/>
      <c r="CD28" s="28"/>
      <c r="CE28" s="28"/>
      <c r="CF28" s="28"/>
      <c r="CG28" s="28"/>
      <c r="CH28" s="28"/>
      <c r="CI28" s="28"/>
      <c r="CJ28" s="28"/>
      <c r="CK28" s="28"/>
      <c r="CL28" s="28"/>
      <c r="CM28" s="28"/>
      <c r="CN28" s="28"/>
      <c r="CO28" s="28"/>
      <c r="CP28" s="28"/>
      <c r="CQ28" s="28"/>
      <c r="CR28" s="28"/>
      <c r="CS28" s="28"/>
      <c r="CT28" s="28"/>
      <c r="CU28" s="28"/>
      <c r="CV28" s="28"/>
      <c r="CW28" s="28"/>
      <c r="CX28" s="28"/>
      <c r="CY28" s="28"/>
      <c r="CZ28" s="28"/>
      <c r="DA28" s="28"/>
      <c r="DB28" s="28"/>
      <c r="DC28" s="28"/>
      <c r="DD28" s="28"/>
      <c r="DE28" s="28"/>
      <c r="DF28" s="28"/>
      <c r="DG28" s="28"/>
      <c r="DH28" s="28"/>
      <c r="DI28" s="28"/>
      <c r="DJ28" s="28"/>
      <c r="DK28" s="28"/>
      <c r="DL28" s="28"/>
      <c r="DM28" s="28"/>
      <c r="DN28" s="28"/>
      <c r="DO28" s="28"/>
      <c r="DP28" s="28"/>
      <c r="DQ28" s="28"/>
      <c r="DR28" s="28"/>
      <c r="DS28" s="28"/>
      <c r="DT28" s="28"/>
      <c r="DU28" s="28"/>
      <c r="DV28" s="28"/>
      <c r="DW28" s="28"/>
      <c r="DX28" s="28"/>
      <c r="DY28" s="28"/>
      <c r="DZ28" s="28"/>
      <c r="EA28" s="28"/>
      <c r="EB28" s="28"/>
      <c r="EC28" s="28"/>
      <c r="ED28" s="28"/>
      <c r="EE28" s="28"/>
      <c r="EF28" s="28"/>
      <c r="EG28" s="28"/>
      <c r="EH28" s="28"/>
      <c r="EI28" s="28"/>
      <c r="EJ28" s="28"/>
      <c r="EK28" s="28"/>
      <c r="EL28" s="28"/>
      <c r="EM28" s="28"/>
      <c r="EN28" s="28"/>
      <c r="EO28" s="28"/>
      <c r="EP28" s="28"/>
      <c r="EQ28" s="28"/>
      <c r="ER28" s="28"/>
      <c r="ES28" s="28"/>
      <c r="ET28" s="28"/>
      <c r="EU28" s="28"/>
      <c r="EV28" s="28"/>
      <c r="EW28" s="28"/>
      <c r="EX28" s="28"/>
      <c r="EY28" s="28"/>
      <c r="EZ28" s="28"/>
      <c r="FA28" s="28"/>
      <c r="FB28" s="28"/>
      <c r="FC28" s="28"/>
      <c r="FD28" s="28"/>
      <c r="FE28" s="28"/>
      <c r="FF28" s="28"/>
      <c r="FG28" s="28"/>
      <c r="FH28" s="28"/>
      <c r="FI28" s="28"/>
      <c r="FJ28" s="28"/>
      <c r="FK28" s="28"/>
      <c r="FL28" s="28"/>
      <c r="FM28" s="28"/>
      <c r="FN28" s="28"/>
      <c r="FO28" s="28"/>
      <c r="FP28" s="28"/>
      <c r="FQ28" s="28"/>
      <c r="FR28" s="28"/>
      <c r="FS28" s="28"/>
      <c r="FT28" s="28"/>
      <c r="FU28" s="28"/>
      <c r="FV28" s="28"/>
      <c r="FW28" s="28"/>
      <c r="FX28" s="28"/>
      <c r="FY28" s="28"/>
      <c r="FZ28" s="28"/>
      <c r="GA28" s="28"/>
      <c r="GB28" s="28"/>
      <c r="GC28" s="28"/>
      <c r="GD28" s="28"/>
      <c r="GE28" s="28"/>
      <c r="GF28" s="28"/>
      <c r="GG28" s="28"/>
      <c r="GH28" s="28"/>
      <c r="GI28" s="28"/>
      <c r="GJ28" s="28"/>
      <c r="GK28" s="28"/>
      <c r="GL28" s="28"/>
      <c r="GM28" s="28"/>
      <c r="GN28" s="28"/>
      <c r="GO28" s="28"/>
      <c r="GP28" s="28"/>
      <c r="GQ28" s="28"/>
      <c r="GR28" s="28"/>
      <c r="GS28" s="28"/>
      <c r="GT28" s="28"/>
      <c r="GU28" s="28"/>
      <c r="GV28" s="28"/>
      <c r="GW28" s="28"/>
      <c r="GX28" s="28"/>
      <c r="GY28" s="28"/>
      <c r="GZ28" s="28"/>
      <c r="HA28" s="28"/>
      <c r="HB28" s="28"/>
      <c r="HC28" s="28"/>
      <c r="HD28" s="28"/>
      <c r="HE28" s="28"/>
      <c r="HF28" s="28"/>
      <c r="HG28" s="28"/>
      <c r="HH28" s="28"/>
      <c r="HI28" s="28"/>
      <c r="HJ28" s="28"/>
      <c r="HK28" s="28"/>
      <c r="HL28" s="28"/>
      <c r="HM28" s="28"/>
      <c r="HN28" s="28"/>
      <c r="HO28" s="28"/>
      <c r="HP28" s="28"/>
      <c r="HQ28" s="28"/>
      <c r="HR28" s="28"/>
      <c r="HS28" s="28"/>
      <c r="HT28" s="28"/>
      <c r="HU28" s="28"/>
      <c r="HV28" s="28"/>
      <c r="HW28" s="28"/>
      <c r="HX28" s="28"/>
      <c r="HY28" s="28"/>
      <c r="HZ28" s="28"/>
      <c r="IA28" s="28"/>
      <c r="IB28" s="28"/>
      <c r="IC28" s="28"/>
      <c r="ID28" s="28"/>
      <c r="IE28" s="28"/>
      <c r="IF28" s="28"/>
      <c r="IG28" s="28"/>
      <c r="IH28" s="28"/>
      <c r="II28" s="28"/>
      <c r="IJ28" s="28"/>
      <c r="IK28" s="28"/>
      <c r="IL28" s="28"/>
      <c r="IM28" s="28"/>
      <c r="IN28" s="28"/>
      <c r="IO28" s="28"/>
      <c r="IP28" s="28"/>
      <c r="IQ28" s="28"/>
      <c r="IR28" s="28"/>
      <c r="IS28" s="28"/>
      <c r="IT28" s="28"/>
      <c r="IU28" s="28"/>
      <c r="IV28" s="28"/>
      <c r="IW28" s="28"/>
      <c r="IX28" s="28"/>
      <c r="IY28" s="28"/>
      <c r="IZ28" s="28"/>
      <c r="JA28" s="28"/>
      <c r="JB28" s="28"/>
      <c r="JC28" s="28"/>
      <c r="JD28" s="28"/>
      <c r="JE28" s="28"/>
      <c r="JF28" s="28"/>
      <c r="JG28" s="28"/>
      <c r="JH28" s="28"/>
      <c r="JI28" s="28"/>
      <c r="JJ28" s="28"/>
      <c r="JK28" s="28"/>
      <c r="JL28" s="28"/>
      <c r="JM28" s="28"/>
      <c r="JN28" s="28"/>
      <c r="JO28" s="28"/>
      <c r="JP28" s="28"/>
      <c r="JQ28" s="28"/>
      <c r="JR28" s="28"/>
      <c r="JS28" s="28"/>
      <c r="JT28" s="28"/>
      <c r="JU28" s="28"/>
      <c r="JV28" s="28"/>
      <c r="JW28" s="28"/>
      <c r="JX28" s="28"/>
      <c r="JY28" s="28"/>
      <c r="JZ28" s="28"/>
      <c r="KA28" s="28"/>
      <c r="KB28" s="28"/>
      <c r="KC28" s="28"/>
      <c r="KD28" s="28"/>
      <c r="KE28" s="28"/>
      <c r="KF28" s="28"/>
      <c r="KG28" s="28"/>
      <c r="KH28" s="28"/>
      <c r="KI28" s="28"/>
      <c r="KJ28" s="28"/>
      <c r="KK28" s="28"/>
      <c r="KL28" s="28"/>
      <c r="KM28" s="28"/>
      <c r="KN28" s="28"/>
      <c r="KO28" s="28"/>
      <c r="KP28" s="28"/>
      <c r="KQ28" s="28"/>
      <c r="KR28" s="28"/>
      <c r="KS28" s="28"/>
      <c r="KT28" s="28"/>
      <c r="KU28" s="28"/>
      <c r="KV28" s="28"/>
      <c r="KW28" s="28"/>
      <c r="KX28" s="28"/>
      <c r="KY28" s="28"/>
      <c r="KZ28" s="28"/>
      <c r="LA28" s="28"/>
      <c r="LB28" s="28"/>
      <c r="LC28" s="28"/>
      <c r="LD28" s="28"/>
      <c r="LE28" s="28"/>
      <c r="LF28" s="28"/>
      <c r="LG28" s="28"/>
      <c r="LH28" s="28"/>
      <c r="LI28" s="28"/>
      <c r="LJ28" s="28"/>
      <c r="LK28" s="28"/>
      <c r="LL28" s="28"/>
      <c r="LM28" s="28"/>
      <c r="LN28" s="28"/>
      <c r="LO28" s="28"/>
      <c r="LP28" s="28"/>
      <c r="LQ28" s="28"/>
      <c r="LR28" s="28"/>
      <c r="LS28" s="28"/>
      <c r="LT28" s="28"/>
      <c r="LU28" s="28"/>
      <c r="LV28" s="28"/>
      <c r="LW28" s="28"/>
      <c r="LX28" s="28"/>
      <c r="LY28" s="28"/>
      <c r="LZ28" s="28"/>
      <c r="MA28" s="28"/>
      <c r="MB28" s="28"/>
      <c r="MC28" s="28"/>
      <c r="MD28" s="28"/>
      <c r="ME28" s="28"/>
      <c r="MF28" s="28"/>
      <c r="MG28" s="28"/>
      <c r="MH28" s="28"/>
      <c r="MI28" s="28"/>
      <c r="MJ28" s="28"/>
      <c r="MK28" s="28"/>
      <c r="ML28" s="28"/>
      <c r="MM28" s="28"/>
      <c r="MN28" s="28"/>
      <c r="MO28" s="28"/>
      <c r="MP28" s="28"/>
      <c r="MQ28" s="28"/>
      <c r="MR28" s="28"/>
      <c r="MS28" s="28"/>
      <c r="MT28" s="28"/>
      <c r="MU28" s="28"/>
      <c r="MV28" s="28"/>
      <c r="MW28" s="28"/>
      <c r="MX28" s="28"/>
      <c r="MY28" s="28"/>
      <c r="MZ28" s="28"/>
      <c r="NA28" s="28"/>
      <c r="NB28" s="28"/>
      <c r="NC28" s="28"/>
      <c r="ND28" s="28"/>
      <c r="NE28" s="28"/>
      <c r="NF28" s="28"/>
      <c r="NG28" s="28"/>
      <c r="NH28" s="28"/>
      <c r="NI28" s="28"/>
      <c r="NJ28" s="28"/>
      <c r="NK28" s="28"/>
      <c r="NL28" s="28"/>
      <c r="NM28" s="28"/>
      <c r="NN28" s="28"/>
      <c r="NO28" s="28"/>
      <c r="NP28" s="28"/>
      <c r="NQ28" s="28"/>
      <c r="NR28" s="28"/>
      <c r="NS28" s="28"/>
      <c r="NT28" s="28"/>
      <c r="NU28" s="28"/>
      <c r="NV28" s="28"/>
      <c r="NW28" s="28"/>
      <c r="NX28" s="28"/>
      <c r="NY28" s="28"/>
      <c r="NZ28" s="28"/>
      <c r="OA28" s="28"/>
      <c r="OB28" s="28"/>
      <c r="OC28" s="28"/>
      <c r="OD28" s="28"/>
      <c r="OE28" s="28"/>
      <c r="OF28" s="28"/>
      <c r="OG28" s="28"/>
      <c r="OH28" s="28"/>
      <c r="OI28" s="28"/>
      <c r="OJ28" s="28"/>
      <c r="OK28" s="28"/>
      <c r="OL28" s="28"/>
      <c r="OM28" s="28"/>
      <c r="ON28" s="28"/>
      <c r="OO28" s="28"/>
      <c r="OP28" s="28"/>
      <c r="OQ28" s="28"/>
      <c r="OR28" s="28"/>
      <c r="OS28" s="28"/>
      <c r="OT28" s="28"/>
      <c r="OU28" s="28"/>
      <c r="OV28" s="28"/>
      <c r="OW28" s="28"/>
      <c r="OX28" s="28"/>
      <c r="OY28" s="28"/>
      <c r="OZ28" s="28"/>
      <c r="PA28" s="28"/>
      <c r="PB28" s="28"/>
      <c r="PC28" s="28"/>
      <c r="PD28" s="28"/>
      <c r="PE28" s="28"/>
      <c r="PF28" s="28"/>
      <c r="PG28" s="28"/>
      <c r="PH28" s="28"/>
      <c r="PI28" s="28"/>
      <c r="PJ28" s="28"/>
      <c r="PK28" s="28"/>
      <c r="PL28" s="28"/>
      <c r="PM28" s="28"/>
      <c r="PN28" s="28"/>
      <c r="PO28" s="28"/>
      <c r="PP28" s="28"/>
      <c r="PQ28" s="28"/>
      <c r="PR28" s="28"/>
      <c r="PS28" s="28"/>
      <c r="PT28" s="28"/>
      <c r="PU28" s="28"/>
      <c r="PV28" s="28"/>
      <c r="PW28" s="28"/>
      <c r="PX28" s="28"/>
      <c r="PY28" s="28"/>
      <c r="PZ28" s="28"/>
      <c r="QA28" s="28"/>
      <c r="QB28" s="28"/>
      <c r="QC28" s="28"/>
      <c r="QD28" s="28"/>
      <c r="QE28" s="28"/>
      <c r="QF28" s="28"/>
      <c r="QG28" s="28"/>
      <c r="QH28" s="28"/>
      <c r="QI28" s="28"/>
      <c r="QJ28" s="28"/>
      <c r="QK28" s="28"/>
      <c r="QL28" s="28"/>
      <c r="QM28" s="28"/>
      <c r="QN28" s="28"/>
      <c r="QO28" s="28"/>
      <c r="QP28" s="28"/>
      <c r="QQ28" s="28"/>
      <c r="QR28" s="28"/>
      <c r="QS28" s="28"/>
      <c r="QT28" s="28"/>
      <c r="QU28" s="28"/>
      <c r="QV28" s="28"/>
      <c r="QW28" s="28"/>
      <c r="QX28" s="28"/>
      <c r="QY28" s="28"/>
      <c r="QZ28" s="28"/>
      <c r="RA28" s="28"/>
      <c r="RB28" s="28"/>
      <c r="RC28" s="28"/>
      <c r="RD28" s="28"/>
      <c r="RE28" s="28"/>
      <c r="RF28" s="28"/>
      <c r="RG28" s="28"/>
      <c r="RH28" s="28"/>
      <c r="RI28" s="28"/>
      <c r="RJ28" s="28"/>
      <c r="RK28" s="28"/>
      <c r="RL28" s="28"/>
      <c r="RM28" s="28"/>
      <c r="RN28" s="28"/>
      <c r="RO28" s="28"/>
      <c r="RP28" s="28"/>
      <c r="RQ28" s="28"/>
      <c r="RR28" s="28"/>
      <c r="RS28" s="28"/>
      <c r="RT28" s="28"/>
      <c r="RU28" s="28"/>
      <c r="RV28" s="28"/>
      <c r="RW28" s="28"/>
      <c r="RX28" s="28"/>
      <c r="RY28" s="28"/>
      <c r="RZ28" s="28"/>
      <c r="SA28" s="28"/>
      <c r="SB28" s="28"/>
      <c r="SC28" s="28"/>
      <c r="SD28" s="28"/>
      <c r="SE28" s="28"/>
      <c r="SF28" s="28"/>
      <c r="SG28" s="28"/>
      <c r="SH28" s="28"/>
      <c r="SI28" s="28"/>
      <c r="SJ28" s="28"/>
      <c r="SK28" s="28"/>
      <c r="SL28" s="28"/>
      <c r="SM28" s="28"/>
      <c r="SN28" s="28"/>
      <c r="SO28" s="28"/>
      <c r="SP28" s="28"/>
      <c r="SQ28" s="28"/>
      <c r="SR28" s="28"/>
      <c r="SS28" s="28"/>
      <c r="ST28" s="28"/>
      <c r="SU28" s="28"/>
      <c r="SV28" s="28"/>
      <c r="SW28" s="28"/>
      <c r="SX28" s="28"/>
      <c r="SY28" s="28"/>
      <c r="SZ28" s="28"/>
      <c r="TA28" s="28"/>
      <c r="TB28" s="28"/>
      <c r="TC28" s="28"/>
      <c r="TD28" s="28"/>
      <c r="TE28" s="28"/>
      <c r="TF28" s="28"/>
      <c r="TG28" s="28"/>
      <c r="TH28" s="28"/>
      <c r="TI28" s="28"/>
      <c r="TJ28" s="28"/>
      <c r="TK28" s="28"/>
      <c r="TL28" s="28"/>
      <c r="TM28" s="28"/>
      <c r="TN28" s="28"/>
      <c r="TO28" s="28"/>
      <c r="TP28" s="28"/>
      <c r="TQ28" s="28"/>
      <c r="TR28" s="28"/>
      <c r="TS28" s="28"/>
      <c r="TT28" s="28"/>
      <c r="TU28" s="28"/>
      <c r="TV28" s="28"/>
      <c r="TW28" s="28"/>
      <c r="TX28" s="28"/>
      <c r="TY28" s="28"/>
      <c r="TZ28" s="28"/>
      <c r="UA28" s="28"/>
      <c r="UB28" s="28"/>
      <c r="UC28" s="28"/>
      <c r="UD28" s="28"/>
      <c r="UE28" s="28"/>
      <c r="UF28" s="28"/>
      <c r="UG28" s="28"/>
      <c r="UH28" s="28"/>
      <c r="UI28" s="28"/>
      <c r="UJ28" s="28"/>
      <c r="UK28" s="28"/>
      <c r="UL28" s="28"/>
      <c r="UM28" s="28"/>
      <c r="UN28" s="28"/>
      <c r="UO28" s="28"/>
      <c r="UP28" s="28"/>
      <c r="UQ28" s="28"/>
      <c r="UR28" s="28"/>
      <c r="US28" s="28"/>
      <c r="UT28" s="28"/>
      <c r="UU28" s="28"/>
      <c r="UV28" s="28"/>
      <c r="UW28" s="28"/>
      <c r="UX28" s="28"/>
      <c r="UY28" s="28"/>
      <c r="UZ28" s="28"/>
      <c r="VA28" s="28"/>
      <c r="VB28" s="28"/>
      <c r="VC28" s="28"/>
      <c r="VD28" s="28"/>
      <c r="VE28" s="28"/>
      <c r="VF28" s="28"/>
      <c r="VG28" s="28"/>
      <c r="VH28" s="28"/>
      <c r="VI28" s="28"/>
      <c r="VJ28" s="28"/>
      <c r="VK28" s="28"/>
      <c r="VL28" s="28"/>
      <c r="VM28" s="28"/>
      <c r="VN28" s="28"/>
      <c r="VO28" s="28"/>
      <c r="VP28" s="28"/>
      <c r="VQ28" s="28"/>
      <c r="VR28" s="28"/>
      <c r="VS28" s="28"/>
      <c r="VT28" s="28"/>
      <c r="VU28" s="28"/>
      <c r="VV28" s="28"/>
      <c r="VW28" s="28"/>
      <c r="VX28" s="28"/>
      <c r="VY28" s="28"/>
      <c r="VZ28" s="28"/>
      <c r="WA28" s="28"/>
      <c r="WB28" s="28"/>
      <c r="WC28" s="28"/>
      <c r="WD28" s="28"/>
      <c r="WE28" s="28"/>
      <c r="WF28" s="28"/>
      <c r="WG28" s="28"/>
      <c r="WH28" s="28"/>
      <c r="WI28" s="28"/>
      <c r="WJ28" s="28"/>
      <c r="WK28" s="28"/>
      <c r="WL28" s="28"/>
      <c r="WM28" s="28"/>
      <c r="WN28" s="28"/>
      <c r="WO28" s="28"/>
      <c r="WP28" s="28"/>
      <c r="WQ28" s="28"/>
      <c r="WR28" s="28"/>
      <c r="WS28" s="28"/>
      <c r="WT28" s="28"/>
      <c r="WU28" s="28"/>
      <c r="WV28" s="28"/>
      <c r="WW28" s="28"/>
      <c r="WX28" s="28"/>
      <c r="WY28" s="28"/>
      <c r="WZ28" s="28"/>
      <c r="XA28" s="28"/>
      <c r="XB28" s="28"/>
      <c r="XC28" s="28"/>
      <c r="XD28" s="28"/>
      <c r="XE28" s="28"/>
      <c r="XF28" s="28"/>
      <c r="XG28" s="28"/>
      <c r="XH28" s="28"/>
      <c r="XI28" s="28"/>
      <c r="XJ28" s="28"/>
      <c r="XK28" s="28"/>
      <c r="XL28" s="28"/>
      <c r="XM28" s="28"/>
      <c r="XN28" s="28"/>
      <c r="XO28" s="28"/>
      <c r="XP28" s="28"/>
      <c r="XQ28" s="28"/>
      <c r="XR28" s="28"/>
      <c r="XS28" s="28"/>
      <c r="XT28" s="28"/>
      <c r="XU28" s="28"/>
      <c r="XV28" s="28"/>
      <c r="XW28" s="28"/>
      <c r="XX28" s="28"/>
      <c r="XY28" s="28"/>
      <c r="XZ28" s="28"/>
      <c r="YA28" s="28"/>
      <c r="YB28" s="28"/>
      <c r="YC28" s="28"/>
      <c r="YD28" s="28"/>
      <c r="YE28" s="28"/>
      <c r="YF28" s="28"/>
      <c r="YG28" s="28"/>
      <c r="YH28" s="28"/>
      <c r="YI28" s="28"/>
      <c r="YJ28" s="28"/>
      <c r="YK28" s="28"/>
      <c r="YL28" s="28"/>
      <c r="YM28" s="28"/>
      <c r="YN28" s="28"/>
      <c r="YO28" s="28"/>
      <c r="YP28" s="28"/>
      <c r="YQ28" s="28"/>
      <c r="YR28" s="28"/>
      <c r="YS28" s="28"/>
      <c r="YT28" s="28"/>
      <c r="YU28" s="28"/>
      <c r="YV28" s="28"/>
      <c r="YW28" s="28"/>
      <c r="YX28" s="28"/>
      <c r="YY28" s="28"/>
      <c r="YZ28" s="28"/>
      <c r="ZA28" s="28"/>
      <c r="ZB28" s="28"/>
      <c r="ZC28" s="28"/>
      <c r="ZD28" s="28"/>
      <c r="ZE28" s="28"/>
      <c r="ZF28" s="28"/>
      <c r="ZG28" s="28"/>
      <c r="ZH28" s="28"/>
      <c r="ZI28" s="28"/>
      <c r="ZJ28" s="28"/>
      <c r="ZK28" s="28"/>
      <c r="ZL28" s="28"/>
      <c r="ZM28" s="28"/>
      <c r="ZN28" s="28"/>
      <c r="ZO28" s="28"/>
      <c r="ZP28" s="28"/>
      <c r="ZQ28" s="28"/>
      <c r="ZR28" s="28"/>
      <c r="ZS28" s="28"/>
      <c r="ZT28" s="28"/>
      <c r="ZU28" s="28"/>
      <c r="ZV28" s="28"/>
      <c r="ZW28" s="28"/>
      <c r="ZX28" s="28"/>
      <c r="ZY28" s="28"/>
      <c r="ZZ28" s="28"/>
      <c r="AAA28" s="28"/>
      <c r="AAB28" s="28"/>
      <c r="AAC28" s="28"/>
      <c r="AAD28" s="28"/>
      <c r="AAE28" s="28"/>
      <c r="AAF28" s="28"/>
      <c r="AAG28" s="28"/>
      <c r="AAH28" s="28"/>
      <c r="AAI28" s="28"/>
      <c r="AAJ28" s="28"/>
      <c r="AAK28" s="28"/>
      <c r="AAL28" s="28"/>
      <c r="AAM28" s="28"/>
      <c r="AAN28" s="28"/>
      <c r="AAO28" s="28"/>
      <c r="AAP28" s="28"/>
      <c r="AAQ28" s="28"/>
      <c r="AAR28" s="28"/>
      <c r="AAS28" s="28"/>
      <c r="AAT28" s="28"/>
      <c r="AAU28" s="28"/>
      <c r="AAV28" s="28"/>
      <c r="AAW28" s="28"/>
      <c r="AAX28" s="28"/>
      <c r="AAY28" s="28"/>
      <c r="AAZ28" s="28"/>
      <c r="ABA28" s="28"/>
      <c r="ABB28" s="28"/>
      <c r="ABC28" s="28"/>
      <c r="ABD28" s="28"/>
      <c r="ABE28" s="28"/>
      <c r="ABF28" s="28"/>
      <c r="ABG28" s="28"/>
      <c r="ABH28" s="28"/>
      <c r="ABI28" s="28"/>
      <c r="ABJ28" s="28"/>
      <c r="ABK28" s="28"/>
      <c r="ABL28" s="28"/>
      <c r="ABM28" s="28"/>
      <c r="ABN28" s="28"/>
      <c r="ABO28" s="28"/>
      <c r="ABP28" s="28"/>
      <c r="ABQ28" s="28"/>
      <c r="ABR28" s="28"/>
      <c r="ABS28" s="28"/>
      <c r="ABT28" s="28"/>
      <c r="ABU28" s="28"/>
      <c r="ABV28" s="28"/>
      <c r="ABW28" s="28"/>
      <c r="ABX28" s="28"/>
      <c r="ABY28" s="28"/>
      <c r="ABZ28" s="28"/>
      <c r="ACA28" s="28"/>
      <c r="ACB28" s="28"/>
      <c r="ACC28" s="28"/>
      <c r="ACD28" s="28"/>
      <c r="ACE28" s="28"/>
      <c r="ACF28" s="28"/>
      <c r="ACG28" s="28"/>
      <c r="ACH28" s="28"/>
      <c r="ACI28" s="28"/>
      <c r="ACJ28" s="28"/>
      <c r="ACK28" s="28"/>
      <c r="ACL28" s="28"/>
      <c r="ACM28" s="28"/>
      <c r="ACN28" s="28"/>
      <c r="ACO28" s="28"/>
      <c r="ACP28" s="28"/>
      <c r="ACQ28" s="28"/>
      <c r="ACR28" s="28"/>
      <c r="ACS28" s="28"/>
      <c r="ACT28" s="28"/>
      <c r="ACU28" s="28"/>
      <c r="ACV28" s="28"/>
      <c r="ACW28" s="28"/>
      <c r="ACX28" s="28"/>
      <c r="ACY28" s="28"/>
      <c r="ACZ28" s="28"/>
      <c r="ADA28" s="28"/>
      <c r="ADB28" s="28"/>
      <c r="ADC28" s="28"/>
      <c r="ADD28" s="28"/>
      <c r="ADE28" s="28"/>
      <c r="ADF28" s="28"/>
      <c r="ADG28" s="28"/>
      <c r="ADH28" s="28"/>
      <c r="ADI28" s="28"/>
      <c r="ADJ28" s="28"/>
      <c r="ADK28" s="28"/>
      <c r="ADL28" s="28"/>
      <c r="ADM28" s="28"/>
      <c r="ADN28" s="28"/>
      <c r="ADO28" s="28"/>
      <c r="ADP28" s="28"/>
      <c r="ADQ28" s="28"/>
      <c r="ADR28" s="28"/>
      <c r="ADS28" s="28"/>
      <c r="ADT28" s="28"/>
      <c r="ADU28" s="28"/>
      <c r="ADV28" s="28"/>
      <c r="ADW28" s="28"/>
      <c r="ADX28" s="28"/>
      <c r="ADY28" s="28"/>
      <c r="ADZ28" s="28"/>
      <c r="AEA28" s="28"/>
      <c r="AEB28" s="28"/>
      <c r="AEC28" s="28"/>
      <c r="AED28" s="28"/>
      <c r="AEE28" s="28"/>
      <c r="AEF28" s="28"/>
      <c r="AEG28" s="28"/>
      <c r="AEH28" s="28"/>
      <c r="AEI28" s="28"/>
      <c r="AEJ28" s="28"/>
      <c r="AEK28" s="28"/>
      <c r="AEL28" s="28"/>
      <c r="AEM28" s="28"/>
      <c r="AEN28" s="28"/>
      <c r="AEO28" s="28"/>
      <c r="AEP28" s="28"/>
      <c r="AEQ28" s="28"/>
      <c r="AER28" s="28"/>
      <c r="AES28" s="28"/>
      <c r="AET28" s="28"/>
      <c r="AEU28" s="28"/>
      <c r="AEV28" s="28"/>
      <c r="AEW28" s="28"/>
      <c r="AEX28" s="28"/>
      <c r="AEY28" s="28"/>
      <c r="AEZ28" s="28"/>
      <c r="AFA28" s="28"/>
      <c r="AFB28" s="28"/>
      <c r="AFC28" s="28"/>
      <c r="AFD28" s="28"/>
      <c r="AFE28" s="28"/>
      <c r="AFF28" s="28"/>
      <c r="AFG28" s="28"/>
      <c r="AFH28" s="28"/>
      <c r="AFI28" s="28"/>
      <c r="AFJ28" s="28"/>
      <c r="AFK28" s="28"/>
      <c r="AFL28" s="28"/>
      <c r="AFM28" s="28"/>
      <c r="AFN28" s="28"/>
      <c r="AFO28" s="28"/>
      <c r="AFP28" s="28"/>
      <c r="AFQ28" s="28"/>
      <c r="AFR28" s="28"/>
      <c r="AFS28" s="28"/>
      <c r="AFT28" s="28"/>
      <c r="AFU28" s="28"/>
      <c r="AFV28" s="28"/>
      <c r="AFW28" s="28"/>
      <c r="AFX28" s="28"/>
      <c r="AFY28" s="28"/>
      <c r="AFZ28" s="28"/>
      <c r="AGA28" s="28"/>
      <c r="AGB28" s="28"/>
      <c r="AGC28" s="28"/>
      <c r="AGD28" s="28"/>
      <c r="AGE28" s="28"/>
      <c r="AGF28" s="28"/>
      <c r="AGG28" s="28"/>
      <c r="AGH28" s="28"/>
      <c r="AGI28" s="28"/>
      <c r="AGJ28" s="28"/>
      <c r="AGK28" s="28"/>
      <c r="AGL28" s="28"/>
      <c r="AGM28" s="28"/>
      <c r="AGN28" s="28"/>
      <c r="AGO28" s="28"/>
      <c r="AGP28" s="28"/>
      <c r="AGQ28" s="28"/>
      <c r="AGR28" s="28"/>
      <c r="AGS28" s="28"/>
      <c r="AGT28" s="28"/>
      <c r="AGU28" s="28"/>
      <c r="AGV28" s="28"/>
      <c r="AGW28" s="28"/>
      <c r="AGX28" s="28"/>
      <c r="AGY28" s="28"/>
      <c r="AGZ28" s="28"/>
      <c r="AHA28" s="28"/>
      <c r="AHB28" s="28"/>
      <c r="AHC28" s="28"/>
      <c r="AHD28" s="28"/>
      <c r="AHE28" s="28"/>
      <c r="AHF28" s="28"/>
      <c r="AHG28" s="28"/>
      <c r="AHH28" s="28"/>
      <c r="AHI28" s="28"/>
      <c r="AHJ28" s="28"/>
      <c r="AHK28" s="28"/>
      <c r="AHL28" s="28"/>
      <c r="AHM28" s="28"/>
      <c r="AHN28" s="28"/>
      <c r="AHO28" s="28"/>
      <c r="AHP28" s="28"/>
      <c r="AHQ28" s="28"/>
      <c r="AHR28" s="28"/>
      <c r="AHS28" s="28"/>
      <c r="AHT28" s="28"/>
      <c r="AHU28" s="28"/>
      <c r="AHV28" s="28"/>
      <c r="AHW28" s="28"/>
      <c r="AHX28" s="28"/>
      <c r="AHY28" s="28"/>
      <c r="AHZ28" s="28"/>
      <c r="AIA28" s="28"/>
      <c r="AIB28" s="28"/>
      <c r="AIC28" s="28"/>
      <c r="AID28" s="28"/>
      <c r="AIE28" s="28"/>
      <c r="AIF28" s="28"/>
      <c r="AIG28" s="28"/>
      <c r="AIH28" s="28"/>
      <c r="AII28" s="28"/>
      <c r="AIJ28" s="28"/>
      <c r="AIK28" s="28"/>
      <c r="AIL28" s="28"/>
      <c r="AIM28" s="28"/>
      <c r="AIN28" s="28"/>
      <c r="AIO28" s="28"/>
      <c r="AIP28" s="28"/>
      <c r="AIQ28" s="28"/>
      <c r="AIR28" s="28"/>
      <c r="AIS28" s="28"/>
      <c r="AIT28" s="28"/>
      <c r="AIU28" s="28"/>
      <c r="AIV28" s="28"/>
      <c r="AIW28" s="28"/>
      <c r="AIX28" s="28"/>
      <c r="AIY28" s="28"/>
      <c r="AIZ28" s="28"/>
      <c r="AJA28" s="28"/>
      <c r="AJB28" s="28"/>
      <c r="AJC28" s="28"/>
      <c r="AJD28" s="28"/>
      <c r="AJE28" s="28"/>
      <c r="AJF28" s="28"/>
      <c r="AJG28" s="28"/>
      <c r="AJH28" s="28"/>
      <c r="AJI28" s="28"/>
      <c r="AJJ28" s="28"/>
      <c r="AJK28" s="28"/>
      <c r="AJL28" s="28"/>
      <c r="AJM28" s="28"/>
      <c r="AJN28" s="28"/>
      <c r="AJO28" s="28"/>
      <c r="AJP28" s="28"/>
      <c r="AJQ28" s="28"/>
      <c r="AJR28" s="28"/>
      <c r="AJS28" s="28"/>
      <c r="AJT28" s="28"/>
      <c r="AJU28" s="28"/>
      <c r="AJV28" s="28"/>
      <c r="AJW28" s="28"/>
      <c r="AJX28" s="28"/>
      <c r="AJY28" s="28"/>
      <c r="AJZ28" s="28"/>
      <c r="AKA28" s="28"/>
      <c r="AKB28" s="28"/>
      <c r="AKC28" s="28"/>
      <c r="AKD28" s="28"/>
      <c r="AKE28" s="28"/>
      <c r="AKF28" s="28"/>
      <c r="AKG28" s="28"/>
      <c r="AKH28" s="28"/>
      <c r="AKI28" s="28"/>
      <c r="AKJ28" s="28"/>
      <c r="AKK28" s="28"/>
      <c r="AKL28" s="28"/>
      <c r="AKM28" s="28"/>
      <c r="AKN28" s="28"/>
      <c r="AKO28" s="28"/>
      <c r="AKP28" s="28"/>
      <c r="AKQ28" s="28"/>
      <c r="AKR28" s="28"/>
      <c r="AKS28" s="28"/>
      <c r="AKT28" s="28"/>
      <c r="AKU28" s="28"/>
      <c r="AKV28" s="28"/>
      <c r="AKW28" s="28"/>
      <c r="AKX28" s="28"/>
      <c r="AKY28" s="28"/>
      <c r="AKZ28" s="28"/>
      <c r="ALA28" s="28"/>
      <c r="ALB28" s="28"/>
      <c r="ALC28" s="28"/>
      <c r="ALD28" s="28"/>
      <c r="ALE28" s="28"/>
      <c r="ALF28" s="28"/>
      <c r="ALG28" s="28"/>
      <c r="ALH28" s="28"/>
      <c r="ALI28" s="28"/>
      <c r="ALJ28" s="28"/>
      <c r="ALK28" s="28"/>
      <c r="ALL28" s="28"/>
      <c r="ALM28" s="28"/>
      <c r="ALN28" s="28"/>
      <c r="ALO28" s="28"/>
      <c r="ALP28" s="28"/>
      <c r="ALQ28" s="28"/>
      <c r="ALR28" s="28"/>
      <c r="ALS28" s="28"/>
      <c r="ALT28" s="28"/>
      <c r="ALU28" s="28"/>
      <c r="ALV28" s="28"/>
      <c r="ALW28" s="28"/>
      <c r="ALX28" s="28"/>
      <c r="ALY28" s="28"/>
      <c r="ALZ28" s="28"/>
      <c r="AMA28" s="28"/>
      <c r="AMB28" s="28"/>
      <c r="AMC28" s="28"/>
      <c r="AMD28" s="28"/>
    </row>
    <row r="29" spans="1:1018" ht="49.5" customHeight="1">
      <c r="A29" s="33" t="s">
        <v>164</v>
      </c>
      <c r="B29" s="32">
        <v>8</v>
      </c>
      <c r="C29" s="32" t="s">
        <v>158</v>
      </c>
      <c r="D29" s="32">
        <v>0</v>
      </c>
      <c r="E29" s="32"/>
    </row>
  </sheetData>
  <autoFilter ref="A6:L6"/>
  <sortState ref="A7:L33">
    <sortCondition descending="1" ref="D7:D33"/>
  </sortState>
  <mergeCells count="3">
    <mergeCell ref="A1:L1"/>
    <mergeCell ref="G2:H2"/>
    <mergeCell ref="G3:H3"/>
  </mergeCells>
  <dataValidations count="2">
    <dataValidation type="decimal" showInputMessage="1" showErrorMessage="1" sqref="F9:G10 D7:D29">
      <formula1>0</formula1>
      <formula2>10000</formula2>
    </dataValidation>
    <dataValidation type="whole" allowBlank="1" showInputMessage="1" showErrorMessage="1" sqref="B7:B29">
      <formula1>4</formula1>
      <formula2>11</formula2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L30"/>
  <sheetViews>
    <sheetView zoomScale="90" zoomScaleNormal="90" workbookViewId="0">
      <selection activeCell="C6" sqref="C6:C21"/>
    </sheetView>
  </sheetViews>
  <sheetFormatPr defaultRowHeight="15"/>
  <cols>
    <col min="1" max="1" width="46.42578125" customWidth="1"/>
    <col min="2" max="2" width="16.140625" customWidth="1"/>
    <col min="3" max="3" width="14.140625" customWidth="1"/>
    <col min="4" max="4" width="10.28515625" customWidth="1"/>
    <col min="5" max="5" width="10.7109375" customWidth="1"/>
    <col min="6" max="6" width="11.5703125" customWidth="1"/>
    <col min="7" max="7" width="16.28515625" customWidth="1"/>
    <col min="8" max="8" width="29.7109375" customWidth="1"/>
    <col min="10" max="10" width="14.140625" customWidth="1"/>
    <col min="11" max="11" width="10.28515625" customWidth="1"/>
    <col min="12" max="12" width="12.5703125" customWidth="1"/>
  </cols>
  <sheetData>
    <row r="1" spans="1:12" s="4" customFormat="1" ht="18.75">
      <c r="A1" s="71" t="s">
        <v>203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3"/>
    </row>
    <row r="2" spans="1:12" s="4" customFormat="1" ht="26.25" customHeight="1">
      <c r="D2" s="15" t="s">
        <v>162</v>
      </c>
      <c r="F2" s="5"/>
      <c r="G2" s="74"/>
      <c r="H2" s="74"/>
      <c r="I2" s="5"/>
    </row>
    <row r="3" spans="1:12" s="4" customFormat="1" ht="18.75">
      <c r="D3" s="15" t="s">
        <v>5</v>
      </c>
      <c r="E3" s="16"/>
      <c r="F3" s="17"/>
      <c r="G3" s="75" t="s">
        <v>165</v>
      </c>
      <c r="H3" s="75"/>
      <c r="I3" s="5"/>
    </row>
    <row r="4" spans="1:12" s="4" customFormat="1" ht="18.75">
      <c r="D4" s="15" t="s">
        <v>6</v>
      </c>
      <c r="E4" s="15"/>
      <c r="F4" s="15"/>
      <c r="G4" s="22" t="s">
        <v>168</v>
      </c>
      <c r="H4" s="21"/>
      <c r="I4" s="5"/>
    </row>
    <row r="5" spans="1:12" s="4" customFormat="1" ht="18.75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3"/>
    </row>
    <row r="6" spans="1:12" s="5" customFormat="1" ht="67.5" customHeight="1">
      <c r="A6" s="23" t="s">
        <v>0</v>
      </c>
      <c r="B6" s="23" t="s">
        <v>1</v>
      </c>
      <c r="C6" s="80" t="s">
        <v>2</v>
      </c>
      <c r="D6" s="23" t="s">
        <v>3</v>
      </c>
      <c r="E6" s="23" t="s">
        <v>163</v>
      </c>
    </row>
    <row r="7" spans="1:12" s="4" customFormat="1" ht="42" customHeight="1">
      <c r="A7" s="52" t="s">
        <v>210</v>
      </c>
      <c r="B7" s="51">
        <v>9</v>
      </c>
      <c r="C7" s="76" t="s">
        <v>218</v>
      </c>
      <c r="D7" s="51">
        <v>90.19</v>
      </c>
      <c r="E7" s="12"/>
    </row>
    <row r="8" spans="1:12" s="4" customFormat="1" ht="63.75">
      <c r="A8" s="52" t="s">
        <v>192</v>
      </c>
      <c r="B8" s="51">
        <v>9</v>
      </c>
      <c r="C8" s="76" t="s">
        <v>218</v>
      </c>
      <c r="D8" s="51">
        <v>81.11</v>
      </c>
      <c r="E8" s="51"/>
    </row>
    <row r="9" spans="1:12" ht="38.25">
      <c r="A9" s="53" t="s">
        <v>180</v>
      </c>
      <c r="B9" s="51">
        <v>9</v>
      </c>
      <c r="C9" s="76" t="s">
        <v>219</v>
      </c>
      <c r="D9" s="53">
        <v>63.07</v>
      </c>
      <c r="E9" s="55"/>
    </row>
    <row r="10" spans="1:12" ht="63.75">
      <c r="A10" s="52" t="s">
        <v>210</v>
      </c>
      <c r="B10" s="51">
        <v>9</v>
      </c>
      <c r="C10" s="76" t="s">
        <v>219</v>
      </c>
      <c r="D10" s="51">
        <v>60.74</v>
      </c>
      <c r="E10" s="61"/>
    </row>
    <row r="11" spans="1:12" ht="41.25" customHeight="1">
      <c r="A11" s="52" t="s">
        <v>202</v>
      </c>
      <c r="B11" s="51">
        <v>9</v>
      </c>
      <c r="C11" s="76" t="s">
        <v>219</v>
      </c>
      <c r="D11" s="51">
        <v>53.34</v>
      </c>
      <c r="E11" s="51"/>
    </row>
    <row r="12" spans="1:12" ht="43.5" customHeight="1">
      <c r="A12" s="52" t="s">
        <v>185</v>
      </c>
      <c r="B12" s="51">
        <v>9</v>
      </c>
      <c r="C12" s="76" t="s">
        <v>219</v>
      </c>
      <c r="D12" s="51">
        <v>53.19</v>
      </c>
      <c r="E12" s="51"/>
    </row>
    <row r="13" spans="1:12" ht="34.5" customHeight="1">
      <c r="A13" s="60" t="s">
        <v>184</v>
      </c>
      <c r="B13" s="51">
        <v>9</v>
      </c>
      <c r="C13" s="81" t="s">
        <v>219</v>
      </c>
      <c r="D13" s="59">
        <v>53.15</v>
      </c>
      <c r="E13" s="59"/>
    </row>
    <row r="14" spans="1:12" s="4" customFormat="1" ht="42" customHeight="1">
      <c r="A14" s="53" t="s">
        <v>182</v>
      </c>
      <c r="B14" s="51">
        <v>9</v>
      </c>
      <c r="C14" s="54" t="s">
        <v>221</v>
      </c>
      <c r="D14" s="54">
        <v>48.01</v>
      </c>
      <c r="E14" s="55"/>
    </row>
    <row r="15" spans="1:12" ht="45.75" customHeight="1">
      <c r="A15" s="52" t="s">
        <v>190</v>
      </c>
      <c r="B15" s="51">
        <v>9</v>
      </c>
      <c r="C15" s="76" t="s">
        <v>221</v>
      </c>
      <c r="D15" s="51">
        <v>46.79</v>
      </c>
      <c r="E15" s="51"/>
    </row>
    <row r="16" spans="1:12" ht="33" customHeight="1">
      <c r="A16" s="54" t="s">
        <v>180</v>
      </c>
      <c r="B16" s="51">
        <v>9</v>
      </c>
      <c r="C16" s="77" t="s">
        <v>221</v>
      </c>
      <c r="D16" s="54">
        <v>46.29</v>
      </c>
      <c r="E16" s="55"/>
    </row>
    <row r="17" spans="1:5" ht="47.25" customHeight="1">
      <c r="A17" s="52" t="s">
        <v>183</v>
      </c>
      <c r="B17" s="51">
        <v>9</v>
      </c>
      <c r="C17" s="76" t="s">
        <v>221</v>
      </c>
      <c r="D17" s="51">
        <v>42.12</v>
      </c>
      <c r="E17" s="51"/>
    </row>
    <row r="18" spans="1:5" ht="42.75" customHeight="1">
      <c r="A18" s="52" t="s">
        <v>185</v>
      </c>
      <c r="B18" s="51">
        <v>9</v>
      </c>
      <c r="C18" s="76" t="s">
        <v>221</v>
      </c>
      <c r="D18" s="51">
        <v>39.380000000000003</v>
      </c>
      <c r="E18" s="51"/>
    </row>
    <row r="19" spans="1:5" ht="36" customHeight="1">
      <c r="A19" s="62" t="s">
        <v>200</v>
      </c>
      <c r="B19" s="51">
        <v>9</v>
      </c>
      <c r="C19" s="77" t="s">
        <v>221</v>
      </c>
      <c r="D19" s="51">
        <v>38.19</v>
      </c>
      <c r="E19" s="51"/>
    </row>
    <row r="20" spans="1:5" ht="102">
      <c r="A20" s="52" t="s">
        <v>211</v>
      </c>
      <c r="B20" s="51">
        <v>9</v>
      </c>
      <c r="C20" s="82" t="s">
        <v>221</v>
      </c>
      <c r="D20" s="51">
        <v>37.28</v>
      </c>
      <c r="E20" s="12"/>
    </row>
    <row r="21" spans="1:5" s="5" customFormat="1" ht="30.75" customHeight="1">
      <c r="A21" s="52" t="s">
        <v>194</v>
      </c>
      <c r="B21" s="51">
        <v>9</v>
      </c>
      <c r="C21" s="76" t="s">
        <v>221</v>
      </c>
      <c r="D21" s="51">
        <v>30.67</v>
      </c>
      <c r="E21" s="51"/>
    </row>
    <row r="22" spans="1:5" s="4" customFormat="1" ht="89.25">
      <c r="A22" s="52" t="s">
        <v>194</v>
      </c>
      <c r="B22" s="51">
        <v>9</v>
      </c>
      <c r="C22" s="51" t="s">
        <v>221</v>
      </c>
      <c r="D22" s="51">
        <v>25.97</v>
      </c>
      <c r="E22" s="51"/>
    </row>
    <row r="23" spans="1:5" ht="89.25">
      <c r="A23" s="52" t="s">
        <v>188</v>
      </c>
      <c r="B23" s="51">
        <v>9</v>
      </c>
      <c r="C23" s="51" t="s">
        <v>221</v>
      </c>
      <c r="D23" s="51">
        <v>19.55</v>
      </c>
      <c r="E23" s="51"/>
    </row>
    <row r="24" spans="1:5" ht="61.9" customHeight="1">
      <c r="A24" s="52" t="s">
        <v>188</v>
      </c>
      <c r="B24" s="51">
        <v>9</v>
      </c>
      <c r="C24" s="51" t="s">
        <v>221</v>
      </c>
      <c r="D24" s="51">
        <v>16.95</v>
      </c>
      <c r="E24" s="51"/>
    </row>
    <row r="25" spans="1:5" s="4" customFormat="1" ht="38.25">
      <c r="A25" s="52" t="s">
        <v>197</v>
      </c>
      <c r="B25" s="51">
        <v>9</v>
      </c>
      <c r="C25" s="51" t="s">
        <v>221</v>
      </c>
      <c r="D25" s="51">
        <v>14.86</v>
      </c>
      <c r="E25" s="51"/>
    </row>
    <row r="26" spans="1:5" s="4" customFormat="1" ht="38.25" customHeight="1">
      <c r="A26" s="52" t="s">
        <v>179</v>
      </c>
      <c r="B26" s="51">
        <v>9</v>
      </c>
      <c r="C26" s="51" t="s">
        <v>221</v>
      </c>
      <c r="D26" s="51">
        <v>0</v>
      </c>
      <c r="E26" s="51"/>
    </row>
    <row r="27" spans="1:5" s="4" customFormat="1" ht="38.25">
      <c r="A27" s="52" t="s">
        <v>164</v>
      </c>
      <c r="B27" s="51">
        <v>9</v>
      </c>
      <c r="C27" s="51" t="s">
        <v>221</v>
      </c>
      <c r="D27" s="51">
        <v>0</v>
      </c>
      <c r="E27" s="51"/>
    </row>
    <row r="28" spans="1:5" ht="89.25">
      <c r="A28" s="52" t="s">
        <v>188</v>
      </c>
      <c r="B28" s="51">
        <v>9</v>
      </c>
      <c r="C28" s="51" t="s">
        <v>221</v>
      </c>
      <c r="D28" s="51">
        <v>0</v>
      </c>
      <c r="E28" s="51"/>
    </row>
    <row r="29" spans="1:5" ht="76.5">
      <c r="A29" s="60" t="s">
        <v>176</v>
      </c>
      <c r="B29" s="51">
        <v>9</v>
      </c>
      <c r="C29" s="59" t="s">
        <v>221</v>
      </c>
      <c r="D29" s="59">
        <v>0</v>
      </c>
      <c r="E29" s="59"/>
    </row>
    <row r="30" spans="1:5" ht="76.5">
      <c r="A30" s="60" t="s">
        <v>176</v>
      </c>
      <c r="B30" s="51">
        <v>9</v>
      </c>
      <c r="C30" s="59" t="s">
        <v>221</v>
      </c>
      <c r="D30" s="59">
        <v>0</v>
      </c>
      <c r="E30" s="59"/>
    </row>
  </sheetData>
  <autoFilter ref="A6:L6">
    <sortState ref="A7:L30">
      <sortCondition descending="1" ref="K6"/>
    </sortState>
  </autoFilter>
  <sortState ref="A7:L29">
    <sortCondition descending="1" ref="D7:D29"/>
  </sortState>
  <mergeCells count="3">
    <mergeCell ref="A1:L1"/>
    <mergeCell ref="G2:H2"/>
    <mergeCell ref="G3:H3"/>
  </mergeCells>
  <dataValidations count="2">
    <dataValidation type="decimal" showInputMessage="1" showErrorMessage="1" sqref="D25:D27 D17:D22 D11:D14 D7:D9">
      <formula1>0</formula1>
      <formula2>10000</formula2>
    </dataValidation>
    <dataValidation type="whole" allowBlank="1" showInputMessage="1" showErrorMessage="1" sqref="B7:B30">
      <formula1>4</formula1>
      <formula2>11</formula2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I76"/>
  <sheetViews>
    <sheetView workbookViewId="0">
      <selection activeCell="A7" sqref="A7:G76"/>
    </sheetView>
  </sheetViews>
  <sheetFormatPr defaultRowHeight="15"/>
  <cols>
    <col min="1" max="1" width="37" customWidth="1"/>
    <col min="3" max="3" width="11" customWidth="1"/>
    <col min="5" max="5" width="9.85546875" style="67" bestFit="1" customWidth="1"/>
    <col min="7" max="7" width="10.7109375" customWidth="1"/>
    <col min="8" max="8" width="20.28515625" customWidth="1"/>
    <col min="9" max="9" width="11.7109375" customWidth="1"/>
  </cols>
  <sheetData>
    <row r="1" spans="1:9" ht="21">
      <c r="E1" s="65" t="s">
        <v>203</v>
      </c>
    </row>
    <row r="3" spans="1:9" ht="18.75">
      <c r="E3" s="66" t="s">
        <v>5</v>
      </c>
      <c r="I3" s="64" t="s">
        <v>165</v>
      </c>
    </row>
    <row r="5" spans="1:9" ht="18.75">
      <c r="E5" s="66" t="s">
        <v>6</v>
      </c>
      <c r="I5" s="64" t="s">
        <v>204</v>
      </c>
    </row>
    <row r="7" spans="1:9" ht="102">
      <c r="A7" s="34" t="s">
        <v>0</v>
      </c>
      <c r="B7" s="34" t="s">
        <v>1</v>
      </c>
      <c r="C7" s="34" t="s">
        <v>2</v>
      </c>
      <c r="D7" s="34" t="s">
        <v>3</v>
      </c>
      <c r="E7" s="34" t="s">
        <v>163</v>
      </c>
    </row>
    <row r="8" spans="1:9" ht="140.25">
      <c r="A8" s="52" t="s">
        <v>213</v>
      </c>
      <c r="B8" s="51">
        <v>9</v>
      </c>
      <c r="C8" s="68" t="s">
        <v>218</v>
      </c>
      <c r="D8" s="51">
        <v>90.16</v>
      </c>
      <c r="E8" s="68"/>
    </row>
    <row r="9" spans="1:9" ht="216.75">
      <c r="A9" s="52" t="s">
        <v>201</v>
      </c>
      <c r="B9" s="51">
        <v>11</v>
      </c>
      <c r="C9" s="51" t="s">
        <v>218</v>
      </c>
      <c r="D9" s="51">
        <v>83.9</v>
      </c>
      <c r="E9" s="51"/>
    </row>
    <row r="10" spans="1:9" ht="255">
      <c r="A10" s="54" t="s">
        <v>182</v>
      </c>
      <c r="B10" s="51">
        <v>11</v>
      </c>
      <c r="C10" s="55" t="s">
        <v>218</v>
      </c>
      <c r="D10" s="53">
        <v>81.59</v>
      </c>
      <c r="E10" s="55"/>
    </row>
    <row r="11" spans="1:9" ht="102">
      <c r="A11" s="52" t="s">
        <v>192</v>
      </c>
      <c r="B11" s="51">
        <v>9</v>
      </c>
      <c r="C11" s="51" t="s">
        <v>218</v>
      </c>
      <c r="D11" s="51">
        <v>81.11</v>
      </c>
      <c r="E11" s="51"/>
    </row>
    <row r="12" spans="1:9" ht="255">
      <c r="A12" s="54" t="s">
        <v>182</v>
      </c>
      <c r="B12" s="51">
        <v>11</v>
      </c>
      <c r="C12" s="55" t="s">
        <v>218</v>
      </c>
      <c r="D12" s="56">
        <v>70.16</v>
      </c>
      <c r="E12" s="55"/>
    </row>
    <row r="13" spans="1:9" ht="140.25">
      <c r="A13" s="52" t="s">
        <v>195</v>
      </c>
      <c r="B13" s="51">
        <v>10</v>
      </c>
      <c r="C13" s="51" t="s">
        <v>219</v>
      </c>
      <c r="D13" s="51">
        <v>69.22</v>
      </c>
      <c r="E13" s="51"/>
    </row>
    <row r="14" spans="1:9" ht="63.75">
      <c r="A14" s="53" t="s">
        <v>180</v>
      </c>
      <c r="B14" s="51">
        <v>9</v>
      </c>
      <c r="C14" s="55" t="s">
        <v>219</v>
      </c>
      <c r="D14" s="53">
        <v>63.07</v>
      </c>
      <c r="E14" s="55"/>
    </row>
    <row r="15" spans="1:9" ht="255">
      <c r="A15" s="54" t="s">
        <v>182</v>
      </c>
      <c r="B15" s="51">
        <v>11</v>
      </c>
      <c r="C15" s="55" t="s">
        <v>219</v>
      </c>
      <c r="D15" s="53">
        <v>60.94</v>
      </c>
      <c r="E15" s="55"/>
    </row>
    <row r="16" spans="1:9" ht="140.25">
      <c r="A16" s="52" t="s">
        <v>213</v>
      </c>
      <c r="B16" s="51">
        <v>9</v>
      </c>
      <c r="C16" s="69" t="s">
        <v>219</v>
      </c>
      <c r="D16" s="51">
        <v>60.74</v>
      </c>
      <c r="E16" s="69"/>
    </row>
    <row r="17" spans="1:5" ht="255">
      <c r="A17" s="53" t="s">
        <v>182</v>
      </c>
      <c r="B17" s="51">
        <v>10</v>
      </c>
      <c r="C17" s="55" t="s">
        <v>219</v>
      </c>
      <c r="D17" s="54">
        <v>57.84</v>
      </c>
      <c r="E17" s="55"/>
    </row>
    <row r="18" spans="1:5" ht="255">
      <c r="A18" s="54" t="s">
        <v>182</v>
      </c>
      <c r="B18" s="51">
        <v>11</v>
      </c>
      <c r="C18" s="55" t="s">
        <v>219</v>
      </c>
      <c r="D18" s="53">
        <v>57.8</v>
      </c>
      <c r="E18" s="55"/>
    </row>
    <row r="19" spans="1:5" ht="178.5">
      <c r="A19" s="54" t="s">
        <v>198</v>
      </c>
      <c r="B19" s="51">
        <v>11</v>
      </c>
      <c r="C19" s="54" t="s">
        <v>219</v>
      </c>
      <c r="D19" s="55">
        <v>56.37</v>
      </c>
      <c r="E19" s="55"/>
    </row>
    <row r="20" spans="1:5" ht="178.5">
      <c r="A20" s="52" t="s">
        <v>185</v>
      </c>
      <c r="B20" s="51">
        <v>11</v>
      </c>
      <c r="C20" s="51" t="s">
        <v>219</v>
      </c>
      <c r="D20" s="51">
        <v>56.16</v>
      </c>
      <c r="E20" s="51"/>
    </row>
    <row r="21" spans="1:5" ht="140.25">
      <c r="A21" s="52" t="s">
        <v>195</v>
      </c>
      <c r="B21" s="51">
        <v>11</v>
      </c>
      <c r="C21" s="51" t="s">
        <v>219</v>
      </c>
      <c r="D21" s="51">
        <v>54.1</v>
      </c>
      <c r="E21" s="51"/>
    </row>
    <row r="22" spans="1:5" ht="178.5">
      <c r="A22" s="52" t="s">
        <v>202</v>
      </c>
      <c r="B22" s="51">
        <v>9</v>
      </c>
      <c r="C22" s="51" t="s">
        <v>219</v>
      </c>
      <c r="D22" s="51">
        <v>53.34</v>
      </c>
      <c r="E22" s="51"/>
    </row>
    <row r="23" spans="1:5" ht="178.5">
      <c r="A23" s="52" t="s">
        <v>185</v>
      </c>
      <c r="B23" s="51">
        <v>9</v>
      </c>
      <c r="C23" s="51" t="s">
        <v>219</v>
      </c>
      <c r="D23" s="51">
        <v>53.19</v>
      </c>
      <c r="E23" s="51"/>
    </row>
    <row r="24" spans="1:5" ht="140.25">
      <c r="A24" s="60" t="s">
        <v>184</v>
      </c>
      <c r="B24" s="51">
        <v>9</v>
      </c>
      <c r="C24" s="59" t="s">
        <v>219</v>
      </c>
      <c r="D24" s="59">
        <v>53.15</v>
      </c>
      <c r="E24" s="59"/>
    </row>
    <row r="25" spans="1:5" ht="178.5">
      <c r="A25" s="52" t="s">
        <v>185</v>
      </c>
      <c r="B25" s="51">
        <v>10</v>
      </c>
      <c r="C25" s="51" t="s">
        <v>219</v>
      </c>
      <c r="D25" s="51">
        <v>52.42</v>
      </c>
      <c r="E25" s="51"/>
    </row>
    <row r="26" spans="1:5" ht="63.75">
      <c r="A26" s="52" t="s">
        <v>190</v>
      </c>
      <c r="B26" s="51">
        <v>11</v>
      </c>
      <c r="C26" s="51" t="s">
        <v>219</v>
      </c>
      <c r="D26" s="51">
        <v>52.08</v>
      </c>
      <c r="E26" s="51"/>
    </row>
    <row r="27" spans="1:5" ht="63.75">
      <c r="A27" s="53" t="s">
        <v>181</v>
      </c>
      <c r="B27" s="51">
        <v>11</v>
      </c>
      <c r="C27" s="55" t="s">
        <v>219</v>
      </c>
      <c r="D27" s="57">
        <v>51.05</v>
      </c>
      <c r="E27" s="55"/>
    </row>
    <row r="28" spans="1:5" ht="178.5">
      <c r="A28" s="52" t="s">
        <v>173</v>
      </c>
      <c r="B28" s="51">
        <v>11</v>
      </c>
      <c r="C28" s="51" t="s">
        <v>219</v>
      </c>
      <c r="D28" s="51">
        <v>50.99</v>
      </c>
      <c r="E28" s="51"/>
    </row>
    <row r="29" spans="1:5" ht="229.5">
      <c r="A29" s="52" t="s">
        <v>199</v>
      </c>
      <c r="B29" s="51">
        <v>10</v>
      </c>
      <c r="C29" s="69" t="s">
        <v>219</v>
      </c>
      <c r="D29" s="51">
        <v>50.04</v>
      </c>
      <c r="E29" s="69"/>
    </row>
    <row r="30" spans="1:5" ht="191.25">
      <c r="A30" s="58" t="s">
        <v>183</v>
      </c>
      <c r="B30" s="51">
        <v>11</v>
      </c>
      <c r="C30" s="58" t="s">
        <v>221</v>
      </c>
      <c r="D30" s="58">
        <v>48.53</v>
      </c>
      <c r="E30" s="58"/>
    </row>
    <row r="31" spans="1:5" ht="255">
      <c r="A31" s="53" t="s">
        <v>182</v>
      </c>
      <c r="B31" s="51">
        <v>9</v>
      </c>
      <c r="C31" s="54" t="s">
        <v>221</v>
      </c>
      <c r="D31" s="54">
        <v>48.01</v>
      </c>
      <c r="E31" s="55"/>
    </row>
    <row r="32" spans="1:5" ht="229.5">
      <c r="A32" s="52" t="s">
        <v>199</v>
      </c>
      <c r="B32" s="51">
        <v>11</v>
      </c>
      <c r="C32" s="51" t="s">
        <v>221</v>
      </c>
      <c r="D32" s="51">
        <v>47.59</v>
      </c>
      <c r="E32" s="51"/>
    </row>
    <row r="33" spans="1:5" ht="51">
      <c r="A33" s="52" t="s">
        <v>197</v>
      </c>
      <c r="B33" s="51">
        <v>11</v>
      </c>
      <c r="C33" s="51" t="s">
        <v>221</v>
      </c>
      <c r="D33" s="51">
        <v>47.18</v>
      </c>
      <c r="E33" s="51"/>
    </row>
    <row r="34" spans="1:5" ht="63.75">
      <c r="A34" s="52" t="s">
        <v>190</v>
      </c>
      <c r="B34" s="51">
        <v>9</v>
      </c>
      <c r="C34" s="51" t="s">
        <v>221</v>
      </c>
      <c r="D34" s="51">
        <v>46.79</v>
      </c>
      <c r="E34" s="51"/>
    </row>
    <row r="35" spans="1:5" ht="63.75">
      <c r="A35" s="54" t="s">
        <v>180</v>
      </c>
      <c r="B35" s="51">
        <v>9</v>
      </c>
      <c r="C35" s="55" t="s">
        <v>221</v>
      </c>
      <c r="D35" s="54">
        <v>46.29</v>
      </c>
      <c r="E35" s="55"/>
    </row>
    <row r="36" spans="1:5" ht="63.75">
      <c r="A36" s="52" t="s">
        <v>190</v>
      </c>
      <c r="B36" s="51">
        <v>11</v>
      </c>
      <c r="C36" s="51" t="s">
        <v>221</v>
      </c>
      <c r="D36" s="51">
        <v>44.41</v>
      </c>
      <c r="E36" s="51"/>
    </row>
    <row r="37" spans="1:5" ht="140.25">
      <c r="A37" s="60" t="s">
        <v>184</v>
      </c>
      <c r="B37" s="51">
        <v>11</v>
      </c>
      <c r="C37" s="59" t="s">
        <v>221</v>
      </c>
      <c r="D37" s="59">
        <v>44.23</v>
      </c>
      <c r="E37" s="59"/>
    </row>
    <row r="38" spans="1:5" ht="165.75">
      <c r="A38" s="52" t="s">
        <v>187</v>
      </c>
      <c r="B38" s="51">
        <v>11</v>
      </c>
      <c r="C38" s="51" t="s">
        <v>221</v>
      </c>
      <c r="D38" s="51">
        <v>43.56</v>
      </c>
      <c r="E38" s="51"/>
    </row>
    <row r="39" spans="1:5" ht="178.5">
      <c r="A39" s="52" t="s">
        <v>202</v>
      </c>
      <c r="B39" s="51">
        <v>10</v>
      </c>
      <c r="C39" s="51" t="s">
        <v>221</v>
      </c>
      <c r="D39" s="51">
        <v>43.28</v>
      </c>
      <c r="E39" s="51"/>
    </row>
    <row r="40" spans="1:5" ht="178.5">
      <c r="A40" s="52" t="s">
        <v>212</v>
      </c>
      <c r="B40" s="51">
        <v>10</v>
      </c>
      <c r="C40" s="69" t="s">
        <v>221</v>
      </c>
      <c r="D40" s="51">
        <v>42.23</v>
      </c>
      <c r="E40" s="69"/>
    </row>
    <row r="41" spans="1:5" ht="191.25">
      <c r="A41" s="52" t="s">
        <v>183</v>
      </c>
      <c r="B41" s="51">
        <v>9</v>
      </c>
      <c r="C41" s="51" t="s">
        <v>221</v>
      </c>
      <c r="D41" s="51">
        <v>42.12</v>
      </c>
      <c r="E41" s="51"/>
    </row>
    <row r="42" spans="1:5" ht="229.5">
      <c r="A42" s="52" t="s">
        <v>199</v>
      </c>
      <c r="B42" s="51">
        <v>10</v>
      </c>
      <c r="C42" s="51" t="s">
        <v>221</v>
      </c>
      <c r="D42" s="51">
        <v>42.09</v>
      </c>
      <c r="E42" s="51"/>
    </row>
    <row r="43" spans="1:5" ht="63.75">
      <c r="A43" s="53" t="s">
        <v>181</v>
      </c>
      <c r="B43" s="51">
        <v>11</v>
      </c>
      <c r="C43" s="55" t="s">
        <v>221</v>
      </c>
      <c r="D43" s="57">
        <v>42</v>
      </c>
      <c r="E43" s="55"/>
    </row>
    <row r="44" spans="1:5" ht="216.75">
      <c r="A44" s="52" t="s">
        <v>191</v>
      </c>
      <c r="B44" s="51">
        <v>11</v>
      </c>
      <c r="C44" s="51" t="s">
        <v>221</v>
      </c>
      <c r="D44" s="51">
        <v>40.49</v>
      </c>
      <c r="E44" s="51"/>
    </row>
    <row r="45" spans="1:5" ht="165.75">
      <c r="A45" s="52" t="s">
        <v>216</v>
      </c>
      <c r="B45" s="51">
        <v>11</v>
      </c>
      <c r="C45" s="51" t="s">
        <v>221</v>
      </c>
      <c r="D45" s="51">
        <v>39.44</v>
      </c>
      <c r="E45" s="51"/>
    </row>
    <row r="46" spans="1:5" ht="178.5">
      <c r="A46" s="52" t="s">
        <v>185</v>
      </c>
      <c r="B46" s="51">
        <v>9</v>
      </c>
      <c r="C46" s="51" t="s">
        <v>221</v>
      </c>
      <c r="D46" s="51">
        <v>39.380000000000003</v>
      </c>
      <c r="E46" s="51"/>
    </row>
    <row r="47" spans="1:5" ht="280.5">
      <c r="A47" s="52" t="s">
        <v>214</v>
      </c>
      <c r="B47" s="51">
        <v>10</v>
      </c>
      <c r="C47" s="51" t="s">
        <v>221</v>
      </c>
      <c r="D47" s="51">
        <v>38.33</v>
      </c>
      <c r="E47" s="51"/>
    </row>
    <row r="48" spans="1:5" ht="293.25">
      <c r="A48" s="62" t="s">
        <v>200</v>
      </c>
      <c r="B48" s="51">
        <v>9</v>
      </c>
      <c r="C48" s="63" t="s">
        <v>221</v>
      </c>
      <c r="D48" s="51">
        <v>38.19</v>
      </c>
      <c r="E48" s="51"/>
    </row>
    <row r="49" spans="1:5" ht="127.5">
      <c r="A49" s="52" t="s">
        <v>215</v>
      </c>
      <c r="B49" s="51">
        <v>9</v>
      </c>
      <c r="C49" s="68" t="s">
        <v>221</v>
      </c>
      <c r="D49" s="51">
        <v>37.28</v>
      </c>
      <c r="E49" s="68"/>
    </row>
    <row r="50" spans="1:5" ht="51">
      <c r="A50" s="52" t="s">
        <v>197</v>
      </c>
      <c r="B50" s="51">
        <v>10</v>
      </c>
      <c r="C50" s="51" t="s">
        <v>221</v>
      </c>
      <c r="D50" s="51">
        <v>36.68</v>
      </c>
      <c r="E50" s="51"/>
    </row>
    <row r="51" spans="1:5" ht="102">
      <c r="A51" s="52" t="s">
        <v>171</v>
      </c>
      <c r="B51" s="51">
        <v>10</v>
      </c>
      <c r="C51" s="51" t="s">
        <v>221</v>
      </c>
      <c r="D51" s="51">
        <v>36.21</v>
      </c>
      <c r="E51" s="51"/>
    </row>
    <row r="52" spans="1:5" ht="229.5">
      <c r="A52" s="52" t="s">
        <v>199</v>
      </c>
      <c r="B52" s="51">
        <v>10</v>
      </c>
      <c r="C52" s="51" t="s">
        <v>221</v>
      </c>
      <c r="D52" s="51">
        <v>36.21</v>
      </c>
      <c r="E52" s="51"/>
    </row>
    <row r="53" spans="1:5" ht="165.75">
      <c r="A53" s="52" t="s">
        <v>216</v>
      </c>
      <c r="B53" s="51">
        <v>11</v>
      </c>
      <c r="C53" s="51" t="s">
        <v>221</v>
      </c>
      <c r="D53" s="51">
        <v>34.68</v>
      </c>
      <c r="E53" s="51"/>
    </row>
    <row r="54" spans="1:5" ht="102">
      <c r="A54" s="52" t="s">
        <v>171</v>
      </c>
      <c r="B54" s="51">
        <v>10</v>
      </c>
      <c r="C54" s="51" t="s">
        <v>221</v>
      </c>
      <c r="D54" s="51">
        <v>34.6</v>
      </c>
      <c r="E54" s="51"/>
    </row>
    <row r="55" spans="1:5" ht="178.5">
      <c r="A55" s="52" t="s">
        <v>202</v>
      </c>
      <c r="B55" s="51">
        <v>10</v>
      </c>
      <c r="C55" s="51" t="s">
        <v>221</v>
      </c>
      <c r="D55" s="51">
        <v>34.26</v>
      </c>
      <c r="E55" s="51"/>
    </row>
    <row r="56" spans="1:5" ht="102">
      <c r="A56" s="52" t="s">
        <v>171</v>
      </c>
      <c r="B56" s="51">
        <v>11</v>
      </c>
      <c r="C56" s="51" t="s">
        <v>221</v>
      </c>
      <c r="D56" s="51">
        <v>32.770000000000003</v>
      </c>
      <c r="E56" s="51"/>
    </row>
    <row r="57" spans="1:5" ht="165.75">
      <c r="A57" s="52" t="s">
        <v>216</v>
      </c>
      <c r="B57" s="51">
        <v>9</v>
      </c>
      <c r="C57" s="51" t="s">
        <v>221</v>
      </c>
      <c r="D57" s="51">
        <v>30.67</v>
      </c>
      <c r="E57" s="51"/>
    </row>
    <row r="58" spans="1:5" ht="204">
      <c r="A58" s="56" t="s">
        <v>186</v>
      </c>
      <c r="B58" s="51">
        <v>10</v>
      </c>
      <c r="C58" s="55" t="s">
        <v>221</v>
      </c>
      <c r="D58" s="55">
        <v>26.46</v>
      </c>
      <c r="E58" s="55"/>
    </row>
    <row r="59" spans="1:5" ht="204">
      <c r="A59" s="56" t="s">
        <v>186</v>
      </c>
      <c r="B59" s="51">
        <v>10</v>
      </c>
      <c r="C59" s="55" t="s">
        <v>221</v>
      </c>
      <c r="D59" s="55">
        <v>26.37</v>
      </c>
      <c r="E59" s="55"/>
    </row>
    <row r="60" spans="1:5" ht="165.75">
      <c r="A60" s="52" t="s">
        <v>216</v>
      </c>
      <c r="B60" s="51">
        <v>9</v>
      </c>
      <c r="C60" s="51" t="s">
        <v>221</v>
      </c>
      <c r="D60" s="51">
        <v>25.97</v>
      </c>
      <c r="E60" s="51"/>
    </row>
    <row r="61" spans="1:5" ht="204">
      <c r="A61" s="54" t="s">
        <v>196</v>
      </c>
      <c r="B61" s="51">
        <v>11</v>
      </c>
      <c r="C61" s="54" t="s">
        <v>221</v>
      </c>
      <c r="D61" s="54">
        <v>24.18</v>
      </c>
      <c r="E61" s="55"/>
    </row>
    <row r="62" spans="1:5" ht="153">
      <c r="A62" s="52" t="s">
        <v>188</v>
      </c>
      <c r="B62" s="51">
        <v>9</v>
      </c>
      <c r="C62" s="51" t="s">
        <v>221</v>
      </c>
      <c r="D62" s="51">
        <v>19.55</v>
      </c>
      <c r="E62" s="51"/>
    </row>
    <row r="63" spans="1:5" ht="216.75">
      <c r="A63" s="52" t="s">
        <v>191</v>
      </c>
      <c r="B63" s="51">
        <v>11</v>
      </c>
      <c r="C63" s="51" t="s">
        <v>221</v>
      </c>
      <c r="D63" s="51">
        <v>17.93</v>
      </c>
      <c r="E63" s="51"/>
    </row>
    <row r="64" spans="1:5" ht="153">
      <c r="A64" s="52" t="s">
        <v>188</v>
      </c>
      <c r="B64" s="51">
        <v>9</v>
      </c>
      <c r="C64" s="51" t="s">
        <v>221</v>
      </c>
      <c r="D64" s="51">
        <v>16.95</v>
      </c>
      <c r="E64" s="51"/>
    </row>
    <row r="65" spans="1:5" ht="178.5">
      <c r="A65" s="52" t="s">
        <v>193</v>
      </c>
      <c r="B65" s="51">
        <v>10</v>
      </c>
      <c r="C65" s="51" t="s">
        <v>221</v>
      </c>
      <c r="D65" s="51">
        <v>16.100000000000001</v>
      </c>
      <c r="E65" s="51"/>
    </row>
    <row r="66" spans="1:5" ht="51">
      <c r="A66" s="52" t="s">
        <v>197</v>
      </c>
      <c r="B66" s="51">
        <v>9</v>
      </c>
      <c r="C66" s="51" t="s">
        <v>221</v>
      </c>
      <c r="D66" s="51">
        <v>14.86</v>
      </c>
      <c r="E66" s="51"/>
    </row>
    <row r="67" spans="1:5" ht="63.75">
      <c r="A67" s="52" t="s">
        <v>164</v>
      </c>
      <c r="B67" s="51">
        <v>11</v>
      </c>
      <c r="C67" s="51" t="s">
        <v>221</v>
      </c>
      <c r="D67" s="51">
        <v>0</v>
      </c>
      <c r="E67" s="51"/>
    </row>
    <row r="68" spans="1:5" ht="63.75">
      <c r="A68" s="53" t="s">
        <v>181</v>
      </c>
      <c r="B68" s="51">
        <v>11</v>
      </c>
      <c r="C68" s="55" t="s">
        <v>221</v>
      </c>
      <c r="D68" s="57">
        <v>0</v>
      </c>
      <c r="E68" s="55"/>
    </row>
    <row r="69" spans="1:5" ht="63.75">
      <c r="A69" s="53" t="s">
        <v>180</v>
      </c>
      <c r="B69" s="51">
        <v>10</v>
      </c>
      <c r="C69" s="55" t="s">
        <v>221</v>
      </c>
      <c r="D69" s="57">
        <v>0</v>
      </c>
      <c r="E69" s="55"/>
    </row>
    <row r="70" spans="1:5">
      <c r="A70" s="51" t="s">
        <v>188</v>
      </c>
      <c r="B70" s="51">
        <v>10</v>
      </c>
      <c r="C70" s="68" t="s">
        <v>221</v>
      </c>
      <c r="D70" s="68">
        <v>0</v>
      </c>
      <c r="E70" s="68"/>
    </row>
    <row r="71" spans="1:5" ht="153">
      <c r="A71" s="52" t="s">
        <v>179</v>
      </c>
      <c r="B71" s="51">
        <v>9</v>
      </c>
      <c r="C71" s="51" t="s">
        <v>221</v>
      </c>
      <c r="D71" s="51">
        <v>0</v>
      </c>
      <c r="E71" s="51"/>
    </row>
    <row r="72" spans="1:5" ht="63.75">
      <c r="A72" s="52" t="s">
        <v>164</v>
      </c>
      <c r="B72" s="51">
        <v>9</v>
      </c>
      <c r="C72" s="51" t="s">
        <v>221</v>
      </c>
      <c r="D72" s="51">
        <v>0</v>
      </c>
      <c r="E72" s="51"/>
    </row>
    <row r="73" spans="1:5" ht="153">
      <c r="A73" s="52" t="s">
        <v>188</v>
      </c>
      <c r="B73" s="51">
        <v>9</v>
      </c>
      <c r="C73" s="51" t="s">
        <v>221</v>
      </c>
      <c r="D73" s="51">
        <v>0</v>
      </c>
      <c r="E73" s="51"/>
    </row>
    <row r="74" spans="1:5" ht="165.75">
      <c r="A74" s="60" t="s">
        <v>176</v>
      </c>
      <c r="B74" s="51">
        <v>9</v>
      </c>
      <c r="C74" s="59" t="s">
        <v>221</v>
      </c>
      <c r="D74" s="59">
        <v>0</v>
      </c>
      <c r="E74" s="59"/>
    </row>
    <row r="75" spans="1:5" ht="165.75">
      <c r="A75" s="60" t="s">
        <v>176</v>
      </c>
      <c r="B75" s="51">
        <v>9</v>
      </c>
      <c r="C75" s="59" t="s">
        <v>221</v>
      </c>
      <c r="D75" s="59">
        <v>0</v>
      </c>
      <c r="E75" s="59"/>
    </row>
    <row r="76" spans="1:5">
      <c r="E76"/>
    </row>
  </sheetData>
  <autoFilter ref="A7:L7">
    <sortState ref="A8:L75">
      <sortCondition descending="1" ref="K7"/>
    </sortState>
  </autoFilter>
  <dataValidations count="2">
    <dataValidation type="whole" allowBlank="1" showInputMessage="1" showErrorMessage="1" sqref="B8:B75">
      <formula1>4</formula1>
      <formula2>11</formula2>
    </dataValidation>
    <dataValidation type="decimal" showInputMessage="1" showErrorMessage="1" sqref="D23 D11:D19 D26:D36 D8:D9 D44:D48 D38:D42 D70:D72 D62:D67 D56:D59 D52:D54">
      <formula1>0</formula1>
      <formula2>10000</formula2>
    </dataValidation>
  </dataValidation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L24"/>
  <sheetViews>
    <sheetView topLeftCell="A2" workbookViewId="0">
      <selection activeCell="C7" sqref="C7:C16"/>
    </sheetView>
  </sheetViews>
  <sheetFormatPr defaultRowHeight="15"/>
  <cols>
    <col min="1" max="1" width="31.42578125" customWidth="1"/>
    <col min="2" max="2" width="12.5703125" customWidth="1"/>
    <col min="3" max="3" width="15.7109375" customWidth="1"/>
    <col min="4" max="4" width="10" customWidth="1"/>
    <col min="5" max="5" width="13" customWidth="1"/>
    <col min="6" max="6" width="13.42578125" customWidth="1"/>
    <col min="7" max="7" width="13.28515625" customWidth="1"/>
    <col min="8" max="8" width="22.140625" customWidth="1"/>
    <col min="12" max="12" width="10.85546875" customWidth="1"/>
  </cols>
  <sheetData>
    <row r="1" spans="1:12" s="4" customFormat="1" ht="18.75">
      <c r="A1" s="71" t="s">
        <v>203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3"/>
    </row>
    <row r="2" spans="1:12" s="4" customFormat="1" ht="26.25" customHeight="1">
      <c r="D2" s="15" t="s">
        <v>162</v>
      </c>
      <c r="F2" s="5"/>
      <c r="G2" s="74"/>
      <c r="H2" s="74"/>
      <c r="I2" s="5"/>
    </row>
    <row r="3" spans="1:12" s="4" customFormat="1" ht="18.75">
      <c r="D3" s="15" t="s">
        <v>5</v>
      </c>
      <c r="E3" s="16"/>
      <c r="F3" s="17"/>
      <c r="G3" s="75" t="s">
        <v>165</v>
      </c>
      <c r="H3" s="75"/>
      <c r="I3" s="5"/>
    </row>
    <row r="4" spans="1:12" s="4" customFormat="1" ht="18.75">
      <c r="D4" s="15" t="s">
        <v>6</v>
      </c>
      <c r="E4" s="15"/>
      <c r="F4" s="15"/>
      <c r="G4" s="22" t="s">
        <v>169</v>
      </c>
      <c r="H4" s="21"/>
      <c r="I4" s="5"/>
    </row>
    <row r="5" spans="1:12" s="4" customFormat="1" ht="18.75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3"/>
    </row>
    <row r="6" spans="1:12" s="5" customFormat="1" ht="87" customHeight="1">
      <c r="A6" s="34" t="s">
        <v>0</v>
      </c>
      <c r="B6" s="34" t="s">
        <v>1</v>
      </c>
      <c r="C6" s="34" t="s">
        <v>2</v>
      </c>
      <c r="D6" s="34" t="s">
        <v>3</v>
      </c>
      <c r="E6" s="34" t="s">
        <v>163</v>
      </c>
    </row>
    <row r="7" spans="1:12" s="4" customFormat="1" ht="76.5">
      <c r="A7" s="52" t="s">
        <v>195</v>
      </c>
      <c r="B7" s="51">
        <v>10</v>
      </c>
      <c r="C7" s="54" t="s">
        <v>218</v>
      </c>
      <c r="D7" s="51">
        <v>69.22</v>
      </c>
      <c r="E7" s="51"/>
    </row>
    <row r="8" spans="1:12" s="4" customFormat="1" ht="140.25">
      <c r="A8" s="53" t="s">
        <v>182</v>
      </c>
      <c r="B8" s="51">
        <v>10</v>
      </c>
      <c r="C8" s="54" t="s">
        <v>219</v>
      </c>
      <c r="D8" s="54">
        <v>57.84</v>
      </c>
      <c r="E8" s="55"/>
    </row>
    <row r="9" spans="1:12" s="4" customFormat="1" ht="114.75">
      <c r="A9" s="52" t="s">
        <v>185</v>
      </c>
      <c r="B9" s="51">
        <v>10</v>
      </c>
      <c r="C9" s="54" t="s">
        <v>219</v>
      </c>
      <c r="D9" s="51">
        <v>52.42</v>
      </c>
      <c r="E9" s="51"/>
    </row>
    <row r="10" spans="1:12" ht="34.5" customHeight="1">
      <c r="A10" s="52" t="s">
        <v>199</v>
      </c>
      <c r="B10" s="51">
        <v>10</v>
      </c>
      <c r="C10" s="54" t="s">
        <v>219</v>
      </c>
      <c r="D10" s="51">
        <v>50.04</v>
      </c>
      <c r="E10" s="61"/>
    </row>
    <row r="11" spans="1:12" ht="39.75" customHeight="1">
      <c r="A11" s="52" t="s">
        <v>202</v>
      </c>
      <c r="B11" s="51">
        <v>10</v>
      </c>
      <c r="C11" s="54" t="s">
        <v>221</v>
      </c>
      <c r="D11" s="51">
        <v>43.28</v>
      </c>
      <c r="E11" s="51"/>
    </row>
    <row r="12" spans="1:12" ht="42.75" customHeight="1">
      <c r="A12" s="52" t="s">
        <v>212</v>
      </c>
      <c r="B12" s="51">
        <v>10</v>
      </c>
      <c r="C12" s="79" t="s">
        <v>221</v>
      </c>
      <c r="D12" s="51">
        <v>42.23</v>
      </c>
      <c r="E12" s="61"/>
    </row>
    <row r="13" spans="1:12" ht="37.5" customHeight="1">
      <c r="A13" s="52" t="s">
        <v>199</v>
      </c>
      <c r="B13" s="51">
        <v>10</v>
      </c>
      <c r="C13" s="76" t="s">
        <v>221</v>
      </c>
      <c r="D13" s="51">
        <v>42.09</v>
      </c>
      <c r="E13" s="51"/>
    </row>
    <row r="14" spans="1:12" ht="36" customHeight="1">
      <c r="A14" s="52" t="s">
        <v>178</v>
      </c>
      <c r="B14" s="51">
        <v>10</v>
      </c>
      <c r="C14" s="76" t="s">
        <v>221</v>
      </c>
      <c r="D14" s="51">
        <v>38.33</v>
      </c>
      <c r="E14" s="51"/>
    </row>
    <row r="15" spans="1:12" s="4" customFormat="1" ht="56.25" customHeight="1">
      <c r="A15" s="52" t="s">
        <v>197</v>
      </c>
      <c r="B15" s="51">
        <v>10</v>
      </c>
      <c r="C15" s="76" t="s">
        <v>221</v>
      </c>
      <c r="D15" s="51">
        <v>36.68</v>
      </c>
      <c r="E15" s="51"/>
    </row>
    <row r="16" spans="1:12" ht="47.25" customHeight="1">
      <c r="A16" s="52" t="s">
        <v>171</v>
      </c>
      <c r="B16" s="51">
        <v>10</v>
      </c>
      <c r="C16" s="76" t="s">
        <v>221</v>
      </c>
      <c r="D16" s="51">
        <v>36.21</v>
      </c>
      <c r="E16" s="51"/>
    </row>
    <row r="17" spans="1:5" ht="33" customHeight="1">
      <c r="A17" s="52" t="s">
        <v>199</v>
      </c>
      <c r="B17" s="51">
        <v>10</v>
      </c>
      <c r="C17" s="51" t="s">
        <v>221</v>
      </c>
      <c r="D17" s="51">
        <v>36.21</v>
      </c>
      <c r="E17" s="51"/>
    </row>
    <row r="18" spans="1:5" s="5" customFormat="1" ht="42.75" customHeight="1">
      <c r="A18" s="52" t="s">
        <v>171</v>
      </c>
      <c r="B18" s="51">
        <v>10</v>
      </c>
      <c r="C18" s="51" t="s">
        <v>221</v>
      </c>
      <c r="D18" s="51">
        <v>34.6</v>
      </c>
      <c r="E18" s="51"/>
    </row>
    <row r="19" spans="1:5" ht="114.75">
      <c r="A19" s="52" t="s">
        <v>202</v>
      </c>
      <c r="B19" s="51">
        <v>10</v>
      </c>
      <c r="C19" s="51" t="s">
        <v>221</v>
      </c>
      <c r="D19" s="51">
        <v>34.26</v>
      </c>
      <c r="E19" s="51"/>
    </row>
    <row r="20" spans="1:5" s="5" customFormat="1" ht="114.75">
      <c r="A20" s="56" t="s">
        <v>186</v>
      </c>
      <c r="B20" s="51">
        <v>10</v>
      </c>
      <c r="C20" s="55" t="s">
        <v>221</v>
      </c>
      <c r="D20" s="55">
        <v>26.46</v>
      </c>
      <c r="E20" s="55"/>
    </row>
    <row r="21" spans="1:5" s="29" customFormat="1" ht="114.75">
      <c r="A21" s="56" t="s">
        <v>186</v>
      </c>
      <c r="B21" s="51">
        <v>10</v>
      </c>
      <c r="C21" s="55" t="s">
        <v>221</v>
      </c>
      <c r="D21" s="55">
        <v>26.37</v>
      </c>
      <c r="E21" s="55"/>
    </row>
    <row r="22" spans="1:5" ht="102">
      <c r="A22" s="52" t="s">
        <v>193</v>
      </c>
      <c r="B22" s="51">
        <v>10</v>
      </c>
      <c r="C22" s="51" t="s">
        <v>221</v>
      </c>
      <c r="D22" s="51">
        <v>16.100000000000001</v>
      </c>
      <c r="E22" s="51"/>
    </row>
    <row r="23" spans="1:5" ht="38.25">
      <c r="A23" s="53" t="s">
        <v>180</v>
      </c>
      <c r="B23" s="51">
        <v>10</v>
      </c>
      <c r="C23" s="55" t="s">
        <v>221</v>
      </c>
      <c r="D23" s="57">
        <v>0</v>
      </c>
      <c r="E23" s="55"/>
    </row>
    <row r="24" spans="1:5" ht="114.75">
      <c r="A24" s="53" t="s">
        <v>217</v>
      </c>
      <c r="B24" s="51">
        <v>10</v>
      </c>
      <c r="C24" s="68" t="s">
        <v>221</v>
      </c>
      <c r="D24" s="12">
        <v>0</v>
      </c>
      <c r="E24" s="12"/>
    </row>
  </sheetData>
  <autoFilter ref="A6:L6">
    <sortState ref="A7:L24">
      <sortCondition descending="1" ref="K6"/>
    </sortState>
  </autoFilter>
  <sortState ref="A7:L24">
    <sortCondition descending="1" ref="D7:D24"/>
  </sortState>
  <mergeCells count="3">
    <mergeCell ref="A1:L1"/>
    <mergeCell ref="G2:H2"/>
    <mergeCell ref="G3:H3"/>
  </mergeCells>
  <dataValidations count="2">
    <dataValidation type="decimal" showInputMessage="1" showErrorMessage="1" sqref="D7:D9 D17:D21 D11:D15">
      <formula1>0</formula1>
      <formula2>10000</formula2>
    </dataValidation>
    <dataValidation type="whole" allowBlank="1" showInputMessage="1" showErrorMessage="1" sqref="B7:B24">
      <formula1>4</formula1>
      <formula2>11</formula2>
    </dataValidation>
  </dataValidation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2"/>
  <sheetViews>
    <sheetView tabSelected="1" topLeftCell="A2" workbookViewId="0">
      <selection activeCell="C7" sqref="C7:C21"/>
    </sheetView>
  </sheetViews>
  <sheetFormatPr defaultRowHeight="15"/>
  <cols>
    <col min="1" max="1" width="34.7109375" customWidth="1"/>
    <col min="2" max="2" width="14" customWidth="1"/>
    <col min="3" max="3" width="9.85546875" customWidth="1"/>
    <col min="4" max="4" width="11.140625" customWidth="1"/>
    <col min="5" max="5" width="15.7109375" customWidth="1"/>
    <col min="6" max="6" width="17.28515625" customWidth="1"/>
    <col min="7" max="7" width="24.28515625" customWidth="1"/>
    <col min="8" max="8" width="28.7109375" customWidth="1"/>
    <col min="9" max="9" width="15.5703125" customWidth="1"/>
  </cols>
  <sheetData>
    <row r="1" spans="1:12" s="4" customFormat="1" ht="18.75">
      <c r="A1" s="71" t="s">
        <v>203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3"/>
    </row>
    <row r="2" spans="1:12" s="4" customFormat="1" ht="26.25" customHeight="1">
      <c r="D2" s="15" t="s">
        <v>162</v>
      </c>
      <c r="F2" s="5"/>
      <c r="G2" s="74"/>
      <c r="H2" s="74"/>
      <c r="I2" s="5"/>
    </row>
    <row r="3" spans="1:12" s="4" customFormat="1" ht="18.75">
      <c r="D3" s="15" t="s">
        <v>5</v>
      </c>
      <c r="E3" s="16"/>
      <c r="F3" s="17"/>
      <c r="G3" s="75" t="s">
        <v>165</v>
      </c>
      <c r="H3" s="75"/>
      <c r="I3" s="5"/>
    </row>
    <row r="4" spans="1:12" s="4" customFormat="1" ht="18.75">
      <c r="D4" s="15" t="s">
        <v>6</v>
      </c>
      <c r="E4" s="15"/>
      <c r="F4" s="15"/>
      <c r="G4" s="22" t="s">
        <v>170</v>
      </c>
      <c r="H4" s="21"/>
      <c r="I4" s="5"/>
    </row>
    <row r="5" spans="1:12" s="4" customFormat="1" ht="18.75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3"/>
    </row>
    <row r="6" spans="1:12" s="5" customFormat="1" ht="87" customHeight="1">
      <c r="A6" s="34" t="s">
        <v>0</v>
      </c>
      <c r="B6" s="34" t="s">
        <v>1</v>
      </c>
      <c r="C6" s="34" t="s">
        <v>2</v>
      </c>
      <c r="D6" s="34" t="s">
        <v>3</v>
      </c>
      <c r="E6" s="34" t="s">
        <v>163</v>
      </c>
    </row>
    <row r="7" spans="1:12" s="4" customFormat="1" ht="127.5">
      <c r="A7" s="52" t="s">
        <v>201</v>
      </c>
      <c r="B7" s="51">
        <v>11</v>
      </c>
      <c r="C7" s="76" t="s">
        <v>218</v>
      </c>
      <c r="D7" s="51">
        <v>83.9</v>
      </c>
      <c r="E7" s="51"/>
    </row>
    <row r="8" spans="1:12" s="4" customFormat="1" ht="140.25">
      <c r="A8" s="54" t="s">
        <v>182</v>
      </c>
      <c r="B8" s="51">
        <v>11</v>
      </c>
      <c r="C8" s="77" t="s">
        <v>218</v>
      </c>
      <c r="D8" s="53">
        <v>81.59</v>
      </c>
      <c r="E8" s="55"/>
    </row>
    <row r="9" spans="1:12" s="5" customFormat="1" ht="87" customHeight="1">
      <c r="A9" s="54" t="s">
        <v>182</v>
      </c>
      <c r="B9" s="51">
        <v>11</v>
      </c>
      <c r="C9" s="77" t="s">
        <v>219</v>
      </c>
      <c r="D9" s="56">
        <v>70.16</v>
      </c>
      <c r="E9" s="55"/>
    </row>
    <row r="10" spans="1:12" s="5" customFormat="1" ht="140.25">
      <c r="A10" s="54" t="s">
        <v>182</v>
      </c>
      <c r="B10" s="51">
        <v>11</v>
      </c>
      <c r="C10" s="77" t="s">
        <v>219</v>
      </c>
      <c r="D10" s="53">
        <v>60.94</v>
      </c>
      <c r="E10" s="55"/>
    </row>
    <row r="11" spans="1:12" s="4" customFormat="1" ht="69" customHeight="1">
      <c r="A11" s="54" t="s">
        <v>182</v>
      </c>
      <c r="B11" s="51">
        <v>11</v>
      </c>
      <c r="C11" s="77" t="s">
        <v>219</v>
      </c>
      <c r="D11" s="53">
        <v>57.8</v>
      </c>
      <c r="E11" s="55"/>
    </row>
    <row r="12" spans="1:12" s="5" customFormat="1" ht="114.75">
      <c r="A12" s="54" t="s">
        <v>198</v>
      </c>
      <c r="B12" s="51">
        <v>11</v>
      </c>
      <c r="C12" s="54" t="s">
        <v>220</v>
      </c>
      <c r="D12" s="55">
        <v>56.37</v>
      </c>
      <c r="E12" s="55"/>
    </row>
    <row r="13" spans="1:12" s="4" customFormat="1" ht="114.75">
      <c r="A13" s="52" t="s">
        <v>185</v>
      </c>
      <c r="B13" s="51">
        <v>11</v>
      </c>
      <c r="C13" s="76" t="s">
        <v>219</v>
      </c>
      <c r="D13" s="51">
        <v>56.16</v>
      </c>
      <c r="E13" s="51"/>
    </row>
    <row r="14" spans="1:12" s="4" customFormat="1" ht="76.5">
      <c r="A14" s="52" t="s">
        <v>195</v>
      </c>
      <c r="B14" s="51">
        <v>11</v>
      </c>
      <c r="C14" s="76" t="s">
        <v>219</v>
      </c>
      <c r="D14" s="51">
        <v>54.1</v>
      </c>
      <c r="E14" s="51"/>
    </row>
    <row r="15" spans="1:12" s="4" customFormat="1" ht="54.75" customHeight="1">
      <c r="A15" s="52" t="s">
        <v>190</v>
      </c>
      <c r="B15" s="51">
        <v>11</v>
      </c>
      <c r="C15" s="76" t="s">
        <v>219</v>
      </c>
      <c r="D15" s="51">
        <v>52.08</v>
      </c>
      <c r="E15" s="51"/>
    </row>
    <row r="16" spans="1:12" s="4" customFormat="1" ht="38.25">
      <c r="A16" s="53" t="s">
        <v>181</v>
      </c>
      <c r="B16" s="51">
        <v>11</v>
      </c>
      <c r="C16" s="77" t="s">
        <v>222</v>
      </c>
      <c r="D16" s="57">
        <v>51.05</v>
      </c>
      <c r="E16" s="55"/>
    </row>
    <row r="17" spans="1:5" s="4" customFormat="1" ht="114.75">
      <c r="A17" s="52" t="s">
        <v>173</v>
      </c>
      <c r="B17" s="51">
        <v>11</v>
      </c>
      <c r="C17" s="76" t="s">
        <v>221</v>
      </c>
      <c r="D17" s="51">
        <v>50.99</v>
      </c>
      <c r="E17" s="51"/>
    </row>
    <row r="18" spans="1:5" s="4" customFormat="1" ht="102">
      <c r="A18" s="58" t="s">
        <v>183</v>
      </c>
      <c r="B18" s="51">
        <v>11</v>
      </c>
      <c r="C18" s="78" t="s">
        <v>221</v>
      </c>
      <c r="D18" s="58">
        <v>48.53</v>
      </c>
      <c r="E18" s="58"/>
    </row>
    <row r="19" spans="1:5" ht="45.75" customHeight="1">
      <c r="A19" s="52" t="s">
        <v>199</v>
      </c>
      <c r="B19" s="51">
        <v>11</v>
      </c>
      <c r="C19" s="76" t="s">
        <v>221</v>
      </c>
      <c r="D19" s="51">
        <v>47.59</v>
      </c>
      <c r="E19" s="51"/>
    </row>
    <row r="20" spans="1:5" ht="54.75" customHeight="1">
      <c r="A20" s="52" t="s">
        <v>197</v>
      </c>
      <c r="B20" s="51">
        <v>11</v>
      </c>
      <c r="C20" s="76" t="s">
        <v>221</v>
      </c>
      <c r="D20" s="51">
        <v>47.18</v>
      </c>
      <c r="E20" s="51"/>
    </row>
    <row r="21" spans="1:5" ht="33.75" customHeight="1">
      <c r="A21" s="52" t="s">
        <v>190</v>
      </c>
      <c r="B21" s="51">
        <v>11</v>
      </c>
      <c r="C21" s="76" t="s">
        <v>221</v>
      </c>
      <c r="D21" s="51">
        <v>44.41</v>
      </c>
      <c r="E21" s="51"/>
    </row>
    <row r="22" spans="1:5" ht="31.5" customHeight="1">
      <c r="A22" s="60" t="s">
        <v>184</v>
      </c>
      <c r="B22" s="51">
        <v>11</v>
      </c>
      <c r="C22" s="59" t="s">
        <v>221</v>
      </c>
      <c r="D22" s="59">
        <v>44.23</v>
      </c>
      <c r="E22" s="59"/>
    </row>
    <row r="23" spans="1:5" ht="39" customHeight="1">
      <c r="A23" s="52" t="s">
        <v>187</v>
      </c>
      <c r="B23" s="51">
        <v>11</v>
      </c>
      <c r="C23" s="51" t="s">
        <v>221</v>
      </c>
      <c r="D23" s="51">
        <v>43.56</v>
      </c>
      <c r="E23" s="51"/>
    </row>
    <row r="24" spans="1:5" ht="36.75" customHeight="1">
      <c r="A24" s="53" t="s">
        <v>181</v>
      </c>
      <c r="B24" s="51">
        <v>11</v>
      </c>
      <c r="C24" s="55" t="s">
        <v>221</v>
      </c>
      <c r="D24" s="57">
        <v>42</v>
      </c>
      <c r="E24" s="55"/>
    </row>
    <row r="25" spans="1:5" ht="127.5">
      <c r="A25" s="52" t="s">
        <v>191</v>
      </c>
      <c r="B25" s="51">
        <v>11</v>
      </c>
      <c r="C25" s="51" t="s">
        <v>221</v>
      </c>
      <c r="D25" s="51">
        <v>40.49</v>
      </c>
      <c r="E25" s="51"/>
    </row>
    <row r="26" spans="1:5" s="5" customFormat="1" ht="89.25">
      <c r="A26" s="52" t="s">
        <v>216</v>
      </c>
      <c r="B26" s="51">
        <v>11</v>
      </c>
      <c r="C26" s="51" t="s">
        <v>221</v>
      </c>
      <c r="D26" s="51">
        <v>39.44</v>
      </c>
      <c r="E26" s="51"/>
    </row>
    <row r="27" spans="1:5" s="4" customFormat="1" ht="56.25" customHeight="1">
      <c r="A27" s="52" t="s">
        <v>216</v>
      </c>
      <c r="B27" s="51">
        <v>11</v>
      </c>
      <c r="C27" s="51" t="s">
        <v>221</v>
      </c>
      <c r="D27" s="51">
        <v>34.68</v>
      </c>
      <c r="E27" s="51"/>
    </row>
    <row r="28" spans="1:5" s="4" customFormat="1" ht="39" customHeight="1">
      <c r="A28" s="52" t="s">
        <v>171</v>
      </c>
      <c r="B28" s="51">
        <v>11</v>
      </c>
      <c r="C28" s="51" t="s">
        <v>221</v>
      </c>
      <c r="D28" s="51">
        <v>32.770000000000003</v>
      </c>
      <c r="E28" s="51"/>
    </row>
    <row r="29" spans="1:5" s="4" customFormat="1" ht="40.5" customHeight="1">
      <c r="A29" s="54" t="s">
        <v>196</v>
      </c>
      <c r="B29" s="51">
        <v>11</v>
      </c>
      <c r="C29" s="54" t="s">
        <v>221</v>
      </c>
      <c r="D29" s="54">
        <v>24.18</v>
      </c>
      <c r="E29" s="55"/>
    </row>
    <row r="30" spans="1:5" s="4" customFormat="1" ht="37.5" customHeight="1">
      <c r="A30" s="52" t="s">
        <v>191</v>
      </c>
      <c r="B30" s="51">
        <v>11</v>
      </c>
      <c r="C30" s="51" t="s">
        <v>221</v>
      </c>
      <c r="D30" s="51">
        <v>17.93</v>
      </c>
      <c r="E30" s="51"/>
    </row>
    <row r="31" spans="1:5" ht="39.75" customHeight="1">
      <c r="A31" s="52" t="s">
        <v>164</v>
      </c>
      <c r="B31" s="51">
        <v>11</v>
      </c>
      <c r="C31" s="51" t="s">
        <v>221</v>
      </c>
      <c r="D31" s="51">
        <v>0</v>
      </c>
      <c r="E31" s="51"/>
    </row>
    <row r="32" spans="1:5" ht="55.5" customHeight="1">
      <c r="A32" s="53" t="s">
        <v>181</v>
      </c>
      <c r="B32" s="51">
        <v>11</v>
      </c>
      <c r="C32" s="55" t="s">
        <v>221</v>
      </c>
      <c r="D32" s="57">
        <v>0</v>
      </c>
      <c r="E32" s="55"/>
    </row>
  </sheetData>
  <autoFilter ref="A6:L6">
    <sortState ref="A7:L32">
      <sortCondition descending="1" ref="K6"/>
    </sortState>
  </autoFilter>
  <sortState ref="A7:L37">
    <sortCondition descending="1" ref="D7:D37"/>
  </sortState>
  <mergeCells count="3">
    <mergeCell ref="A1:L1"/>
    <mergeCell ref="G2:H2"/>
    <mergeCell ref="G3:H3"/>
  </mergeCells>
  <dataValidations count="2">
    <dataValidation type="decimal" showInputMessage="1" showErrorMessage="1" sqref="D22 D10:D18 D25:D32 D7:D8">
      <formula1>0</formula1>
      <formula2>10000</formula2>
    </dataValidation>
    <dataValidation type="whole" allowBlank="1" showInputMessage="1" showErrorMessage="1" sqref="B7:B32">
      <formula1>4</formula1>
      <formula2>11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Служебный</vt:lpstr>
      <vt:lpstr>7 класс</vt:lpstr>
      <vt:lpstr>8 класс</vt:lpstr>
      <vt:lpstr>9 класс</vt:lpstr>
      <vt:lpstr>9-11 кл </vt:lpstr>
      <vt:lpstr>10 класс</vt:lpstr>
      <vt:lpstr>11 класс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metodist1</cp:lastModifiedBy>
  <cp:lastPrinted>2022-10-25T06:08:56Z</cp:lastPrinted>
  <dcterms:created xsi:type="dcterms:W3CDTF">2019-12-02T13:43:26Z</dcterms:created>
  <dcterms:modified xsi:type="dcterms:W3CDTF">2022-12-28T10:27:15Z</dcterms:modified>
</cp:coreProperties>
</file>